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inkTable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<sst xmlns="http://schemas.openxmlformats.org/spreadsheetml/2006/main" count="613" uniqueCount="193">
  <si>
    <t xml:space="preserve">Number</t>
  </si>
  <si>
    <t xml:space="preserve">Name</t>
  </si>
  <si>
    <t xml:space="preserve">Type</t>
  </si>
  <si>
    <t xml:space="preserve">Percentage</t>
  </si>
  <si>
    <t xml:space="preserve">Schema</t>
  </si>
  <si>
    <t xml:space="preserve">Part</t>
  </si>
  <si>
    <t xml:space="preserve">Kfactor</t>
  </si>
  <si>
    <t xml:space="preserve">AverageK</t>
  </si>
  <si>
    <t xml:space="preserve">ANI_factor</t>
  </si>
  <si>
    <t xml:space="preserve">ANI_hoek</t>
  </si>
  <si>
    <t xml:space="preserve">ANI_KVA</t>
  </si>
  <si>
    <t xml:space="preserve">HFB_GEN-files</t>
  </si>
  <si>
    <t xml:space="preserve">HFB_weerstanden</t>
  </si>
  <si>
    <t xml:space="preserve">BND</t>
  </si>
  <si>
    <t xml:space="preserve">SHD</t>
  </si>
  <si>
    <t xml:space="preserve">C1</t>
  </si>
  <si>
    <t xml:space="preserve">Opmerkingen</t>
  </si>
  <si>
    <t xml:space="preserve">MV_eenheid</t>
  </si>
  <si>
    <t xml:space="preserve">Complex</t>
  </si>
  <si>
    <t xml:space="preserve">IBOUND.IDF</t>
  </si>
  <si>
    <t xml:space="preserve">hlc</t>
  </si>
  <si>
    <t xml:space="preserve">Aquitard</t>
  </si>
  <si>
    <t xml:space="preserve">HLc_regis</t>
  </si>
  <si>
    <t xml:space="preserve">HLk1_geotop</t>
  </si>
  <si>
    <t xml:space="preserve">HLz1_geotop</t>
  </si>
  <si>
    <t xml:space="preserve">HLk2_geotop</t>
  </si>
  <si>
    <t xml:space="preserve">HLz2_geotop</t>
  </si>
  <si>
    <t xml:space="preserve">HLk3_geotop</t>
  </si>
  <si>
    <t xml:space="preserve">bxsck1</t>
  </si>
  <si>
    <t xml:space="preserve">bxz1</t>
  </si>
  <si>
    <t xml:space="preserve">Aquifer</t>
  </si>
  <si>
    <t xml:space="preserve">krz1</t>
  </si>
  <si>
    <t xml:space="preserve">bxscc</t>
  </si>
  <si>
    <t xml:space="preserve">bxz2</t>
  </si>
  <si>
    <t xml:space="preserve">bxlmk1</t>
  </si>
  <si>
    <t xml:space="preserve">bxk1</t>
  </si>
  <si>
    <t xml:space="preserve">bxz3</t>
  </si>
  <si>
    <t xml:space="preserve">bxk2</t>
  </si>
  <si>
    <t xml:space="preserve">bxz4</t>
  </si>
  <si>
    <t xml:space="preserve">BXz1_ko</t>
  </si>
  <si>
    <t xml:space="preserve">BXz1_xsi</t>
  </si>
  <si>
    <t xml:space="preserve">BXz1_wi</t>
  </si>
  <si>
    <t xml:space="preserve">BXz1_xsi2</t>
  </si>
  <si>
    <t xml:space="preserve">BXz1_wiko</t>
  </si>
  <si>
    <t xml:space="preserve">BXz1_wisiko</t>
  </si>
  <si>
    <t xml:space="preserve">BXz1_deko</t>
  </si>
  <si>
    <t xml:space="preserve">BXk1_xsc</t>
  </si>
  <si>
    <t xml:space="preserve">BXz1_ong</t>
  </si>
  <si>
    <t xml:space="preserve">BXk1_leem</t>
  </si>
  <si>
    <t xml:space="preserve">BXz2_ong</t>
  </si>
  <si>
    <t xml:space="preserve">BXk2_leem</t>
  </si>
  <si>
    <t xml:space="preserve">BXz3_ong</t>
  </si>
  <si>
    <t xml:space="preserve">krwyk1</t>
  </si>
  <si>
    <t xml:space="preserve">krz2</t>
  </si>
  <si>
    <t xml:space="preserve">krk1</t>
  </si>
  <si>
    <t xml:space="preserve">krz3</t>
  </si>
  <si>
    <t xml:space="preserve">krzuk1</t>
  </si>
  <si>
    <t xml:space="preserve">krz4</t>
  </si>
  <si>
    <t xml:space="preserve">krtwk1</t>
  </si>
  <si>
    <t xml:space="preserve">krz5</t>
  </si>
  <si>
    <t xml:space="preserve">bez1</t>
  </si>
  <si>
    <t xml:space="preserve">berok1</t>
  </si>
  <si>
    <t xml:space="preserve">bek1</t>
  </si>
  <si>
    <t xml:space="preserve">bez2</t>
  </si>
  <si>
    <t xml:space="preserve">bek2</t>
  </si>
  <si>
    <t xml:space="preserve">bez3</t>
  </si>
  <si>
    <t xml:space="preserve">kwz1</t>
  </si>
  <si>
    <t xml:space="preserve">wbv1</t>
  </si>
  <si>
    <t xml:space="preserve">eez1</t>
  </si>
  <si>
    <t xml:space="preserve">eek1</t>
  </si>
  <si>
    <t xml:space="preserve">eez2</t>
  </si>
  <si>
    <t xml:space="preserve">eek2</t>
  </si>
  <si>
    <t xml:space="preserve">eez3</t>
  </si>
  <si>
    <t xml:space="preserve">drz1</t>
  </si>
  <si>
    <t xml:space="preserve">druik1</t>
  </si>
  <si>
    <t xml:space="preserve">DRUIk1_almere</t>
  </si>
  <si>
    <t xml:space="preserve">drz2</t>
  </si>
  <si>
    <t xml:space="preserve">drgik1</t>
  </si>
  <si>
    <t xml:space="preserve">drz3</t>
  </si>
  <si>
    <t xml:space="preserve">drgik2</t>
  </si>
  <si>
    <t xml:space="preserve">dtc</t>
  </si>
  <si>
    <t xml:space="preserve">anisotropie_factor.IDF</t>
  </si>
  <si>
    <t xml:space="preserve">anisotropie_hoek.IDF</t>
  </si>
  <si>
    <t xml:space="preserve">KVA_DTC.IDF</t>
  </si>
  <si>
    <t xml:space="preserve">DTc_z1</t>
  </si>
  <si>
    <t xml:space="preserve">DTc_z2</t>
  </si>
  <si>
    <t xml:space="preserve">DTc_z3</t>
  </si>
  <si>
    <t xml:space="preserve">DTc_z4</t>
  </si>
  <si>
    <t xml:space="preserve">DTc_z5</t>
  </si>
  <si>
    <t xml:space="preserve">DTc_glijvlak</t>
  </si>
  <si>
    <t xml:space="preserve">dnz1</t>
  </si>
  <si>
    <t xml:space="preserve">urz1</t>
  </si>
  <si>
    <t xml:space="preserve">urk1</t>
  </si>
  <si>
    <t xml:space="preserve">urz2</t>
  </si>
  <si>
    <t xml:space="preserve">urk2</t>
  </si>
  <si>
    <t xml:space="preserve">urz3</t>
  </si>
  <si>
    <t xml:space="preserve">pez1</t>
  </si>
  <si>
    <t xml:space="preserve">pek1</t>
  </si>
  <si>
    <t xml:space="preserve">pez2</t>
  </si>
  <si>
    <t xml:space="preserve">pek2</t>
  </si>
  <si>
    <t xml:space="preserve">pez3</t>
  </si>
  <si>
    <t xml:space="preserve">urz4</t>
  </si>
  <si>
    <t xml:space="preserve">urk3</t>
  </si>
  <si>
    <t xml:space="preserve">urz5</t>
  </si>
  <si>
    <t xml:space="preserve">stz1</t>
  </si>
  <si>
    <t xml:space="preserve">stk1</t>
  </si>
  <si>
    <t xml:space="preserve">stz2</t>
  </si>
  <si>
    <t xml:space="preserve">apz1</t>
  </si>
  <si>
    <t xml:space="preserve">syz1</t>
  </si>
  <si>
    <t xml:space="preserve">syk1</t>
  </si>
  <si>
    <t xml:space="preserve">syz2</t>
  </si>
  <si>
    <t xml:space="preserve">syk2</t>
  </si>
  <si>
    <t xml:space="preserve">syz3</t>
  </si>
  <si>
    <t xml:space="preserve">syk3</t>
  </si>
  <si>
    <t xml:space="preserve">syz4</t>
  </si>
  <si>
    <t xml:space="preserve">pzwaz1</t>
  </si>
  <si>
    <t xml:space="preserve">wak1</t>
  </si>
  <si>
    <t xml:space="preserve">WAk1_grk</t>
  </si>
  <si>
    <t xml:space="preserve">pzwaz2</t>
  </si>
  <si>
    <t xml:space="preserve">Peelrand_hoofd.GEN</t>
  </si>
  <si>
    <t xml:space="preserve">wak2</t>
  </si>
  <si>
    <t xml:space="preserve">pzk1</t>
  </si>
  <si>
    <t xml:space="preserve">pzwaz3</t>
  </si>
  <si>
    <t xml:space="preserve">wak3</t>
  </si>
  <si>
    <t xml:space="preserve">pzc_s1</t>
  </si>
  <si>
    <t xml:space="preserve">pzc_s2</t>
  </si>
  <si>
    <t xml:space="preserve">pzwaz4</t>
  </si>
  <si>
    <t xml:space="preserve">msz1</t>
  </si>
  <si>
    <t xml:space="preserve">msk1</t>
  </si>
  <si>
    <t xml:space="preserve">msz2</t>
  </si>
  <si>
    <t xml:space="preserve">msk2</t>
  </si>
  <si>
    <t xml:space="preserve">msz3</t>
  </si>
  <si>
    <t xml:space="preserve">msc_s1</t>
  </si>
  <si>
    <t xml:space="preserve">msc_s2</t>
  </si>
  <si>
    <t xml:space="preserve">msz4</t>
  </si>
  <si>
    <t xml:space="preserve">kiz1</t>
  </si>
  <si>
    <t xml:space="preserve">kik1</t>
  </si>
  <si>
    <t xml:space="preserve">kiz2</t>
  </si>
  <si>
    <t xml:space="preserve">kik2</t>
  </si>
  <si>
    <t xml:space="preserve">kiz3</t>
  </si>
  <si>
    <t xml:space="preserve">kik3</t>
  </si>
  <si>
    <t xml:space="preserve">kiz4</t>
  </si>
  <si>
    <t xml:space="preserve">kik4</t>
  </si>
  <si>
    <t xml:space="preserve">kiz5</t>
  </si>
  <si>
    <t xml:space="preserve">ooz1</t>
  </si>
  <si>
    <t xml:space="preserve">ook1</t>
  </si>
  <si>
    <t xml:space="preserve">ooz2</t>
  </si>
  <si>
    <t xml:space="preserve">ooc_s1</t>
  </si>
  <si>
    <t xml:space="preserve">ooc_s2</t>
  </si>
  <si>
    <t xml:space="preserve">ooz3</t>
  </si>
  <si>
    <t xml:space="preserve">iez1</t>
  </si>
  <si>
    <t xml:space="preserve">iek1</t>
  </si>
  <si>
    <t xml:space="preserve">iez2</t>
  </si>
  <si>
    <t xml:space="preserve">iek2</t>
  </si>
  <si>
    <t xml:space="preserve">iez3</t>
  </si>
  <si>
    <t xml:space="preserve">brz1</t>
  </si>
  <si>
    <t xml:space="preserve">brk1</t>
  </si>
  <si>
    <t xml:space="preserve">brz2</t>
  </si>
  <si>
    <t xml:space="preserve">vib1</t>
  </si>
  <si>
    <t xml:space="preserve">brz3</t>
  </si>
  <si>
    <t xml:space="preserve">vib2</t>
  </si>
  <si>
    <t xml:space="preserve">brz4</t>
  </si>
  <si>
    <t xml:space="preserve">vevoc</t>
  </si>
  <si>
    <t xml:space="preserve">ruz1</t>
  </si>
  <si>
    <t xml:space="preserve">rubok1</t>
  </si>
  <si>
    <t xml:space="preserve">ruz2</t>
  </si>
  <si>
    <t xml:space="preserve">ruk1</t>
  </si>
  <si>
    <t xml:space="preserve">ruz3</t>
  </si>
  <si>
    <t xml:space="preserve">ruk2</t>
  </si>
  <si>
    <t xml:space="preserve">ruz4</t>
  </si>
  <si>
    <t xml:space="preserve">toz1</t>
  </si>
  <si>
    <t xml:space="preserve">togok1</t>
  </si>
  <si>
    <t xml:space="preserve">toz2</t>
  </si>
  <si>
    <t xml:space="preserve">tozewak1</t>
  </si>
  <si>
    <t xml:space="preserve">toz3</t>
  </si>
  <si>
    <t xml:space="preserve">doz1</t>
  </si>
  <si>
    <t xml:space="preserve">doask1</t>
  </si>
  <si>
    <t xml:space="preserve">doz2</t>
  </si>
  <si>
    <t xml:space="preserve">dok1</t>
  </si>
  <si>
    <t xml:space="preserve">doz3</t>
  </si>
  <si>
    <t xml:space="preserve">doiek1</t>
  </si>
  <si>
    <t xml:space="preserve">doz4</t>
  </si>
  <si>
    <t xml:space="preserve">lac</t>
  </si>
  <si>
    <t xml:space="preserve">htc</t>
  </si>
  <si>
    <t xml:space="preserve">hoq</t>
  </si>
  <si>
    <t xml:space="preserve">mtq</t>
  </si>
  <si>
    <t xml:space="preserve">guq</t>
  </si>
  <si>
    <t xml:space="preserve">Kalk_z1</t>
  </si>
  <si>
    <t xml:space="preserve">Kalk_z2</t>
  </si>
  <si>
    <t xml:space="preserve">Kalk_z3</t>
  </si>
  <si>
    <t xml:space="preserve">Kalk_z4</t>
  </si>
  <si>
    <t xml:space="preserve">vac</t>
  </si>
  <si>
    <t xml:space="preserve">akc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</si>
</sst>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.0000"/>
    <numFmt numFmtId="166" formatCode="General"/>
  </numFmts>
  <fonts count="10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2"/>
      <charset val="1"/>
    </font>
    <font>
      <b val="true"/>
      <sz val="11"/>
      <name val="Calibri"/>
      <family val="2"/>
      <charset val="1"/>
    </font>
    <font>
      <b val="true"/>
      <sz val="11"/>
      <name val="Calibri"/>
      <family val="0"/>
      <charset val="1"/>
    </font>
    <font>
      <sz val="11"/>
      <name val="Calibri"/>
      <family val="2"/>
      <charset val="1"/>
    </font>
    <font>
      <b val="true"/>
      <i val="true"/>
      <sz val="11"/>
      <color rgb="FF000000"/>
      <name val="Calibri"/>
      <family val="2"/>
      <charset val="1"/>
    </font>
    <font>
      <b val="true"/>
      <i val="true"/>
      <sz val="11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D8E4BC"/>
        <bgColor rgb="FFD7E4BD"/>
      </patternFill>
    </fill>
    <fill>
      <patternFill patternType="solid">
        <fgColor rgb="FFFFFFA6"/>
        <bgColor rgb="FFFFFFCC"/>
      </patternFill>
    </fill>
    <fill>
      <patternFill patternType="solid">
        <fgColor rgb="FFD7E4BD"/>
        <bgColor rgb="FFD8E4BC"/>
      </patternFill>
    </fill>
    <fill>
      <patternFill patternType="solid">
        <fgColor rgb="FFF2F2F2"/>
        <bgColor rgb="FFFFFFCC"/>
      </patternFill>
    </fill>
  </fills>
  <borders count="24">
    <border diagonalUp="false" diagonalDown="false">
      <left/>
      <right/>
      <top/>
      <bottom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thin"/>
      <right/>
      <top style="medium"/>
      <bottom style="thin"/>
      <diagonal/>
    </border>
    <border diagonalUp="false" diagonalDown="false">
      <left/>
      <right style="medium"/>
      <top style="medium"/>
      <bottom style="thin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 style="thin"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 style="medium"/>
      <top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/>
      <right/>
      <top style="thin"/>
      <bottom style="medium"/>
      <diagonal/>
    </border>
    <border diagonalUp="false" diagonalDown="false">
      <left/>
      <right style="medium"/>
      <top style="thin"/>
      <bottom style="medium"/>
      <diagonal/>
    </border>
    <border diagonalUp="false" diagonalDown="false">
      <left style="medium"/>
      <right/>
      <top style="thin"/>
      <bottom style="medium"/>
      <diagonal/>
    </border>
    <border diagonalUp="false" diagonalDown="false">
      <left style="medium"/>
      <right style="medium"/>
      <top style="thin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3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0" borderId="7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1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0" fillId="0" borderId="13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4" fillId="2" borderId="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2" borderId="1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9" fillId="2" borderId="1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1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2" borderId="1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2" borderId="1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2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0" fillId="2" borderId="13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5" fillId="2" borderId="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2" borderId="1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2" borderId="1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2" borderId="1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2" borderId="1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5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1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9" fillId="0" borderId="1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1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1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1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3" borderId="1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3" borderId="1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8" fillId="2" borderId="1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4" fillId="4" borderId="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4" borderId="1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4" borderId="1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4" borderId="1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4" borderId="1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4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4" borderId="1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4" borderId="1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4" borderId="1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4" fillId="0" borderId="1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1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1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0" fillId="4" borderId="13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8" fillId="4" borderId="1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4" borderId="1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4" borderId="1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4" borderId="1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4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4" borderId="1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5" borderId="1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5" borderId="1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1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2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5" borderId="1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2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0" fillId="0" borderId="23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8E4BC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7E4BD"/>
      <rgbColor rgb="FFFFFFA6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Q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29" activeCellId="0" sqref="A29"/>
    </sheetView>
  </sheetViews>
  <sheetFormatPr defaultColWidth="8.8046875" defaultRowHeight="13.8" zeroHeight="false" outlineLevelRow="0" outlineLevelCol="0"/>
  <cols>
    <col collapsed="false" customWidth="true" hidden="false" outlineLevel="0" max="1" min="1" style="1" width="8.29"/>
    <col collapsed="false" customWidth="true" hidden="false" outlineLevel="0" max="2" min="2" style="0" width="14.69"/>
    <col collapsed="false" customWidth="true" hidden="false" outlineLevel="0" max="3" min="3" style="0" width="8.86"/>
    <col collapsed="false" customWidth="true" hidden="false" outlineLevel="0" max="4" min="4" style="0" width="10.99"/>
    <col collapsed="false" customWidth="true" hidden="false" outlineLevel="0" max="5" min="5" style="2" width="10"/>
    <col collapsed="false" customWidth="true" hidden="false" outlineLevel="0" max="7" min="6" style="0" width="10"/>
    <col collapsed="false" customWidth="true" hidden="false" outlineLevel="0" max="8" min="8" style="0" width="10.29"/>
    <col collapsed="false" customWidth="true" hidden="false" outlineLevel="0" max="9" min="9" style="1" width="20.98"/>
    <col collapsed="false" customWidth="true" hidden="false" outlineLevel="0" max="10" min="10" style="1" width="20.3"/>
    <col collapsed="false" customWidth="true" hidden="false" outlineLevel="0" max="11" min="11" style="1" width="19.85"/>
    <col collapsed="false" customWidth="true" hidden="false" outlineLevel="0" max="12" min="12" style="0" width="19.85"/>
    <col collapsed="false" customWidth="true" hidden="false" outlineLevel="0" max="13" min="13" style="0" width="17.4"/>
    <col collapsed="false" customWidth="true" hidden="false" outlineLevel="0" max="14" min="14" style="1" width="11.99"/>
    <col collapsed="false" customWidth="true" hidden="false" outlineLevel="0" max="15" min="15" style="1" width="22.43"/>
    <col collapsed="false" customWidth="true" hidden="false" outlineLevel="0" max="16" min="16" style="1" width="3.79"/>
    <col collapsed="false" customWidth="true" hidden="false" outlineLevel="0" max="17" min="17" style="1" width="22.7"/>
  </cols>
  <sheetData>
    <row r="1" customFormat="false" ht="13.8" hidden="false" customHeight="false" outlineLevel="0" collapsed="false">
      <c r="A1" s="3" t="s">
        <v>0</v>
      </c>
      <c r="B1" s="4" t="s">
        <v>1</v>
      </c>
      <c r="C1" s="5" t="s">
        <v>2</v>
      </c>
      <c r="D1" s="5" t="s">
        <v>3</v>
      </c>
      <c r="E1" s="6" t="s">
        <v>4</v>
      </c>
      <c r="F1" s="5" t="s">
        <v>5</v>
      </c>
      <c r="G1" s="5" t="s">
        <v>6</v>
      </c>
      <c r="H1" s="7" t="s">
        <v>7</v>
      </c>
      <c r="I1" s="8" t="s">
        <v>8</v>
      </c>
      <c r="J1" s="9" t="s">
        <v>9</v>
      </c>
      <c r="K1" s="10" t="s">
        <v>10</v>
      </c>
      <c r="L1" s="11" t="s">
        <v>11</v>
      </c>
      <c r="M1" s="7" t="s">
        <v>12</v>
      </c>
      <c r="N1" s="12" t="s">
        <v>13</v>
      </c>
      <c r="O1" s="12" t="s">
        <v>14</v>
      </c>
      <c r="P1" s="13" t="s">
        <v>15</v>
      </c>
      <c r="Q1" s="14" t="s">
        <v>16</v>
      </c>
    </row>
    <row r="2" customFormat="false" ht="13.8" hidden="false" customHeight="false" outlineLevel="0" collapsed="false">
      <c r="A2" s="15" t="n">
        <v>1</v>
      </c>
      <c r="B2" s="16" t="s">
        <v>17</v>
      </c>
      <c r="C2" s="17" t="s">
        <v>18</v>
      </c>
      <c r="D2" s="16" t="n">
        <v>1</v>
      </c>
      <c r="E2" s="18" t="n">
        <v>1</v>
      </c>
      <c r="F2" s="16" t="n">
        <v>1</v>
      </c>
      <c r="G2" s="16" t="n">
        <v>1</v>
      </c>
      <c r="H2" s="19" t="n">
        <v>1</v>
      </c>
      <c r="I2" s="20"/>
      <c r="J2" s="21"/>
      <c r="K2" s="22"/>
      <c r="L2" s="23"/>
      <c r="M2" s="16"/>
      <c r="N2" s="24" t="s">
        <v>19</v>
      </c>
      <c r="O2" s="25" t="str">
        <f aca="false">IF(OR(RIGHT(B2,2)="s1",RIGHT(B2,2)="s2"),"SHD_"&amp; MID(B2,1,LEN(B2)-3)&amp;".IDF","SHD_"&amp;B2&amp;".IDF")</f>
        <v>SHD_MV_eenheid.IDF</v>
      </c>
      <c r="P2" s="25"/>
      <c r="Q2" s="22"/>
    </row>
    <row r="3" customFormat="false" ht="13.8" hidden="false" customHeight="false" outlineLevel="0" collapsed="false">
      <c r="A3" s="26" t="n">
        <f aca="false">A2+1</f>
        <v>2</v>
      </c>
      <c r="B3" s="27" t="s">
        <v>20</v>
      </c>
      <c r="C3" s="27" t="s">
        <v>21</v>
      </c>
      <c r="D3" s="27" t="n">
        <v>1</v>
      </c>
      <c r="E3" s="28" t="n">
        <f aca="false">IF(C3=C2,IF(C3="Complex",-E2,E2),IF(C3="Aquitard",-1*ABS(E2),ABS(E2)+1))</f>
        <v>-1</v>
      </c>
      <c r="F3" s="27" t="n">
        <v>1</v>
      </c>
      <c r="G3" s="29" t="n">
        <v>1</v>
      </c>
      <c r="H3" s="30" t="n">
        <v>1</v>
      </c>
      <c r="I3" s="31"/>
      <c r="J3" s="32"/>
      <c r="K3" s="33"/>
      <c r="L3" s="34"/>
      <c r="M3" s="27"/>
      <c r="N3" s="35" t="s">
        <v>19</v>
      </c>
      <c r="O3" s="36" t="str">
        <f aca="false">IF(OR(RIGHT(B3,2)="s1",RIGHT(B3,2)="s2"),"SHD_"&amp; MID(B3,1,LEN(B3)-3)&amp;".IDF","SHD_"&amp;B3&amp;".IDF")</f>
        <v>SHD_hlc.IDF</v>
      </c>
      <c r="P3" s="36" t="n">
        <v>1</v>
      </c>
      <c r="Q3" s="22"/>
    </row>
    <row r="4" customFormat="false" ht="13.8" hidden="false" customHeight="false" outlineLevel="0" collapsed="false">
      <c r="A4" s="37" t="n">
        <f aca="false">A3+1</f>
        <v>3</v>
      </c>
      <c r="B4" s="29" t="s">
        <v>22</v>
      </c>
      <c r="C4" s="29" t="s">
        <v>21</v>
      </c>
      <c r="D4" s="29" t="n">
        <v>1</v>
      </c>
      <c r="E4" s="28" t="n">
        <f aca="false">IF(C4=C3,IF(C4="Complex",-E3,E3),IF(C4="Aquitard",-1*ABS(E3),ABS(E3)+1))</f>
        <v>-1</v>
      </c>
      <c r="F4" s="29" t="n">
        <v>1</v>
      </c>
      <c r="G4" s="29" t="n">
        <v>1</v>
      </c>
      <c r="H4" s="38" t="n">
        <v>1</v>
      </c>
      <c r="I4" s="39"/>
      <c r="J4" s="40"/>
      <c r="K4" s="41"/>
      <c r="L4" s="34"/>
      <c r="M4" s="27"/>
      <c r="N4" s="42" t="s">
        <v>19</v>
      </c>
      <c r="O4" s="36" t="str">
        <f aca="false">IF(OR(RIGHT(B4,2)="s1",RIGHT(B4,2)="s2"),"SHD_"&amp; MID(B4,1,LEN(B4)-3)&amp;".IDF","SHD_"&amp;B4&amp;".IDF")</f>
        <v>SHD_HLc_regis.IDF</v>
      </c>
      <c r="P4" s="36" t="n">
        <v>1</v>
      </c>
      <c r="Q4" s="22"/>
    </row>
    <row r="5" customFormat="false" ht="13.8" hidden="false" customHeight="false" outlineLevel="0" collapsed="false">
      <c r="A5" s="37" t="n">
        <f aca="false">A4+1</f>
        <v>4</v>
      </c>
      <c r="B5" s="29" t="s">
        <v>23</v>
      </c>
      <c r="C5" s="29" t="s">
        <v>18</v>
      </c>
      <c r="D5" s="29" t="n">
        <v>1</v>
      </c>
      <c r="E5" s="28" t="n">
        <v>-1</v>
      </c>
      <c r="F5" s="29" t="n">
        <v>1</v>
      </c>
      <c r="G5" s="29" t="n">
        <v>1</v>
      </c>
      <c r="H5" s="38" t="n">
        <v>1</v>
      </c>
      <c r="I5" s="39"/>
      <c r="J5" s="40"/>
      <c r="K5" s="41"/>
      <c r="L5" s="34"/>
      <c r="M5" s="27"/>
      <c r="N5" s="42" t="s">
        <v>19</v>
      </c>
      <c r="O5" s="36" t="str">
        <f aca="false">IF(OR(RIGHT(B5,2)="s1",RIGHT(B5,2)="s2"),"SHD_"&amp; MID(B5,1,LEN(B5)-3)&amp;".IDF","SHD_"&amp;B5&amp;".IDF")</f>
        <v>SHD_HLk1_geotop.IDF</v>
      </c>
      <c r="P5" s="36" t="n">
        <v>1</v>
      </c>
      <c r="Q5" s="22"/>
    </row>
    <row r="6" customFormat="false" ht="13.8" hidden="false" customHeight="false" outlineLevel="0" collapsed="false">
      <c r="A6" s="37" t="n">
        <f aca="false">A5+1</f>
        <v>5</v>
      </c>
      <c r="B6" s="29" t="s">
        <v>24</v>
      </c>
      <c r="C6" s="29" t="s">
        <v>18</v>
      </c>
      <c r="D6" s="29" t="n">
        <v>1</v>
      </c>
      <c r="E6" s="28" t="n">
        <v>-1</v>
      </c>
      <c r="F6" s="29" t="n">
        <v>1</v>
      </c>
      <c r="G6" s="29" t="n">
        <v>1</v>
      </c>
      <c r="H6" s="38" t="n">
        <v>1</v>
      </c>
      <c r="I6" s="39"/>
      <c r="J6" s="40"/>
      <c r="K6" s="41"/>
      <c r="L6" s="34"/>
      <c r="M6" s="27"/>
      <c r="N6" s="42" t="s">
        <v>19</v>
      </c>
      <c r="O6" s="36" t="str">
        <f aca="false">IF(OR(RIGHT(B6,2)="s1",RIGHT(B6,2)="s2"),"SHD_"&amp; MID(B6,1,LEN(B6)-3)&amp;".IDF","SHD_"&amp;B6&amp;".IDF")</f>
        <v>SHD_HLz1_geotop.IDF</v>
      </c>
      <c r="P6" s="36" t="n">
        <v>1</v>
      </c>
      <c r="Q6" s="22"/>
    </row>
    <row r="7" customFormat="false" ht="13.8" hidden="false" customHeight="false" outlineLevel="0" collapsed="false">
      <c r="A7" s="37" t="n">
        <f aca="false">A6+1</f>
        <v>6</v>
      </c>
      <c r="B7" s="29" t="s">
        <v>25</v>
      </c>
      <c r="C7" s="29" t="s">
        <v>18</v>
      </c>
      <c r="D7" s="29" t="n">
        <v>1</v>
      </c>
      <c r="E7" s="28" t="n">
        <v>-1</v>
      </c>
      <c r="F7" s="29" t="n">
        <v>1</v>
      </c>
      <c r="G7" s="29" t="n">
        <v>1</v>
      </c>
      <c r="H7" s="38" t="n">
        <v>1</v>
      </c>
      <c r="I7" s="39"/>
      <c r="J7" s="40"/>
      <c r="K7" s="41"/>
      <c r="L7" s="34"/>
      <c r="M7" s="27"/>
      <c r="N7" s="42" t="s">
        <v>19</v>
      </c>
      <c r="O7" s="36" t="str">
        <f aca="false">IF(OR(RIGHT(B7,2)="s1",RIGHT(B7,2)="s2"),"SHD_"&amp; MID(B7,1,LEN(B7)-3)&amp;".IDF","SHD_"&amp;B7&amp;".IDF")</f>
        <v>SHD_HLk2_geotop.IDF</v>
      </c>
      <c r="P7" s="36" t="n">
        <v>1</v>
      </c>
      <c r="Q7" s="22"/>
    </row>
    <row r="8" customFormat="false" ht="13.8" hidden="false" customHeight="false" outlineLevel="0" collapsed="false">
      <c r="A8" s="37" t="n">
        <f aca="false">A7+1</f>
        <v>7</v>
      </c>
      <c r="B8" s="29" t="s">
        <v>26</v>
      </c>
      <c r="C8" s="29" t="s">
        <v>18</v>
      </c>
      <c r="D8" s="29" t="n">
        <v>1</v>
      </c>
      <c r="E8" s="28" t="n">
        <v>-1</v>
      </c>
      <c r="F8" s="29" t="n">
        <v>1</v>
      </c>
      <c r="G8" s="29" t="n">
        <v>1</v>
      </c>
      <c r="H8" s="38" t="n">
        <v>1</v>
      </c>
      <c r="I8" s="39"/>
      <c r="J8" s="40"/>
      <c r="K8" s="41"/>
      <c r="L8" s="34"/>
      <c r="M8" s="27"/>
      <c r="N8" s="42" t="s">
        <v>19</v>
      </c>
      <c r="O8" s="36" t="str">
        <f aca="false">IF(OR(RIGHT(B8,2)="s1",RIGHT(B8,2)="s2"),"SHD_"&amp; MID(B8,1,LEN(B8)-3)&amp;".IDF","SHD_"&amp;B8&amp;".IDF")</f>
        <v>SHD_HLz2_geotop.IDF</v>
      </c>
      <c r="P8" s="36" t="n">
        <v>1</v>
      </c>
      <c r="Q8" s="22"/>
    </row>
    <row r="9" customFormat="false" ht="13.8" hidden="false" customHeight="false" outlineLevel="0" collapsed="false">
      <c r="A9" s="37" t="n">
        <f aca="false">A8+1</f>
        <v>8</v>
      </c>
      <c r="B9" s="29" t="s">
        <v>27</v>
      </c>
      <c r="C9" s="29" t="s">
        <v>18</v>
      </c>
      <c r="D9" s="29" t="n">
        <v>1</v>
      </c>
      <c r="E9" s="28" t="n">
        <v>-1</v>
      </c>
      <c r="F9" s="29" t="n">
        <v>1</v>
      </c>
      <c r="G9" s="29" t="n">
        <v>1</v>
      </c>
      <c r="H9" s="38" t="n">
        <v>1</v>
      </c>
      <c r="I9" s="39"/>
      <c r="J9" s="40"/>
      <c r="K9" s="41"/>
      <c r="L9" s="34"/>
      <c r="M9" s="27"/>
      <c r="N9" s="42" t="s">
        <v>19</v>
      </c>
      <c r="O9" s="36" t="str">
        <f aca="false">IF(OR(RIGHT(B9,2)="s1",RIGHT(B9,2)="s2"),"SHD_"&amp; MID(B9,1,LEN(B9)-3)&amp;".IDF","SHD_"&amp;B9&amp;".IDF")</f>
        <v>SHD_HLk3_geotop.IDF</v>
      </c>
      <c r="P9" s="36" t="n">
        <v>1</v>
      </c>
      <c r="Q9" s="22"/>
    </row>
    <row r="10" customFormat="false" ht="13.8" hidden="false" customHeight="false" outlineLevel="0" collapsed="false">
      <c r="A10" s="37" t="n">
        <f aca="false">A9+1</f>
        <v>9</v>
      </c>
      <c r="B10" s="29" t="s">
        <v>28</v>
      </c>
      <c r="C10" s="29" t="s">
        <v>21</v>
      </c>
      <c r="D10" s="29" t="n">
        <v>1</v>
      </c>
      <c r="E10" s="28" t="n">
        <f aca="false">IF(C10=C9,IF(C10="Complex",-E9,E9),IF(C10="Aquitard",-1*ABS(E9),ABS(E9)+1))</f>
        <v>-1</v>
      </c>
      <c r="F10" s="29" t="n">
        <v>1</v>
      </c>
      <c r="G10" s="29" t="n">
        <v>1</v>
      </c>
      <c r="H10" s="38" t="n">
        <v>1</v>
      </c>
      <c r="I10" s="39"/>
      <c r="J10" s="40"/>
      <c r="K10" s="41"/>
      <c r="L10" s="34"/>
      <c r="M10" s="27"/>
      <c r="N10" s="42" t="s">
        <v>19</v>
      </c>
      <c r="O10" s="36" t="str">
        <f aca="false">IF(OR(RIGHT(B10,2)="s1",RIGHT(B10,2)="s2"),"SHD_"&amp; MID(B10,1,LEN(B10)-3)&amp;".IDF","SHD_"&amp;B10&amp;".IDF")</f>
        <v>SHD_bxsck1.IDF</v>
      </c>
      <c r="P10" s="36" t="n">
        <v>1</v>
      </c>
      <c r="Q10" s="22"/>
    </row>
    <row r="11" customFormat="false" ht="13.8" hidden="false" customHeight="false" outlineLevel="0" collapsed="false">
      <c r="A11" s="43" t="n">
        <f aca="false">A10+1</f>
        <v>10</v>
      </c>
      <c r="B11" s="44" t="s">
        <v>29</v>
      </c>
      <c r="C11" s="17" t="s">
        <v>30</v>
      </c>
      <c r="D11" s="17" t="n">
        <v>1</v>
      </c>
      <c r="E11" s="45" t="n">
        <f aca="false">IF(C11=C10,IF(C11="Complex",-E10,E10),IF(C11="Aquitard",-1*ABS(E10),ABS(E10)+1))</f>
        <v>2</v>
      </c>
      <c r="F11" s="17" t="n">
        <v>1</v>
      </c>
      <c r="G11" s="17" t="n">
        <v>1</v>
      </c>
      <c r="H11" s="46" t="n">
        <v>1</v>
      </c>
      <c r="I11" s="47"/>
      <c r="J11" s="48"/>
      <c r="K11" s="49"/>
      <c r="L11" s="23"/>
      <c r="M11" s="16"/>
      <c r="N11" s="50" t="s">
        <v>19</v>
      </c>
      <c r="O11" s="25" t="str">
        <f aca="false">IF(OR(RIGHT(B11,2)="s1",RIGHT(B11,2)="s2"),"SHD_"&amp; MID(B11,1,LEN(B11)-3)&amp;".IDF","SHD_"&amp;B11&amp;".IDF")</f>
        <v>SHD_bxz1.IDF</v>
      </c>
      <c r="P11" s="25"/>
      <c r="Q11" s="22"/>
    </row>
    <row r="12" customFormat="false" ht="13.8" hidden="false" customHeight="false" outlineLevel="0" collapsed="false">
      <c r="A12" s="43" t="n">
        <f aca="false">A11+1</f>
        <v>11</v>
      </c>
      <c r="B12" s="44" t="s">
        <v>31</v>
      </c>
      <c r="C12" s="17" t="s">
        <v>30</v>
      </c>
      <c r="D12" s="17" t="n">
        <v>1</v>
      </c>
      <c r="E12" s="45" t="n">
        <f aca="false">IF(C12=C11,IF(C12="Complex",-E11,E11),IF(C12="Aquitard",-1*ABS(E11),ABS(E11)+1))</f>
        <v>2</v>
      </c>
      <c r="F12" s="17" t="n">
        <v>1</v>
      </c>
      <c r="G12" s="17" t="n">
        <v>1</v>
      </c>
      <c r="H12" s="46" t="n">
        <v>1</v>
      </c>
      <c r="I12" s="47"/>
      <c r="J12" s="48"/>
      <c r="K12" s="49"/>
      <c r="L12" s="23"/>
      <c r="M12" s="16"/>
      <c r="N12" s="50" t="s">
        <v>19</v>
      </c>
      <c r="O12" s="25" t="str">
        <f aca="false">IF(OR(RIGHT(B12,2)="s1",RIGHT(B12,2)="s2"),"SHD_"&amp; MID(B12,1,LEN(B12)-3)&amp;".IDF","SHD_"&amp;B12&amp;".IDF")</f>
        <v>SHD_krz1.IDF</v>
      </c>
      <c r="P12" s="25"/>
      <c r="Q12" s="22"/>
    </row>
    <row r="13" customFormat="false" ht="13.8" hidden="false" customHeight="false" outlineLevel="0" collapsed="false">
      <c r="A13" s="43" t="n">
        <f aca="false">A12+1</f>
        <v>12</v>
      </c>
      <c r="B13" s="44" t="s">
        <v>32</v>
      </c>
      <c r="C13" s="17" t="s">
        <v>18</v>
      </c>
      <c r="D13" s="17" t="n">
        <v>1</v>
      </c>
      <c r="E13" s="51" t="n">
        <v>-2</v>
      </c>
      <c r="F13" s="17" t="n">
        <v>1</v>
      </c>
      <c r="G13" s="17" t="n">
        <v>1</v>
      </c>
      <c r="H13" s="46" t="n">
        <v>1</v>
      </c>
      <c r="I13" s="47"/>
      <c r="J13" s="48"/>
      <c r="K13" s="49"/>
      <c r="L13" s="23"/>
      <c r="M13" s="16"/>
      <c r="N13" s="50" t="s">
        <v>19</v>
      </c>
      <c r="O13" s="25" t="str">
        <f aca="false">IF(OR(RIGHT(B13,2)="s1",RIGHT(B13,2)="s2"),"SHD_"&amp; MID(B13,1,LEN(B13)-3)&amp;".IDF","SHD_"&amp;B13&amp;".IDF")</f>
        <v>SHD_bxscc.IDF</v>
      </c>
      <c r="P13" s="25"/>
      <c r="Q13" s="22"/>
    </row>
    <row r="14" customFormat="false" ht="13.8" hidden="false" customHeight="false" outlineLevel="0" collapsed="false">
      <c r="A14" s="43" t="n">
        <f aca="false">A13+1</f>
        <v>13</v>
      </c>
      <c r="B14" s="16" t="s">
        <v>33</v>
      </c>
      <c r="C14" s="16" t="s">
        <v>30</v>
      </c>
      <c r="D14" s="16" t="n">
        <v>1</v>
      </c>
      <c r="E14" s="52" t="n">
        <v>3</v>
      </c>
      <c r="F14" s="16" t="n">
        <v>1</v>
      </c>
      <c r="G14" s="16" t="n">
        <v>1</v>
      </c>
      <c r="H14" s="19" t="n">
        <v>1</v>
      </c>
      <c r="I14" s="21"/>
      <c r="J14" s="21"/>
      <c r="K14" s="22"/>
      <c r="L14" s="23"/>
      <c r="M14" s="16"/>
      <c r="N14" s="24" t="s">
        <v>19</v>
      </c>
      <c r="O14" s="25" t="str">
        <f aca="false">IF(OR(RIGHT(B14,2)="s1",RIGHT(B14,2)="s2"),"SHD_"&amp; MID(B14,1,LEN(B14)-3)&amp;".IDF","SHD_"&amp;B14&amp;".IDF")</f>
        <v>SHD_bxz2.IDF</v>
      </c>
      <c r="P14" s="25"/>
      <c r="Q14" s="22"/>
    </row>
    <row r="15" customFormat="false" ht="13.8" hidden="false" customHeight="false" outlineLevel="0" collapsed="false">
      <c r="A15" s="26" t="n">
        <f aca="false">A14+1</f>
        <v>14</v>
      </c>
      <c r="B15" s="27" t="s">
        <v>34</v>
      </c>
      <c r="C15" s="27" t="s">
        <v>21</v>
      </c>
      <c r="D15" s="27" t="n">
        <v>1</v>
      </c>
      <c r="E15" s="53" t="n">
        <f aca="false">IF(C15=C14,IF(C15="Complex",-E14,E14),IF(C15="Aquitard",-1*ABS(E14),ABS(E14)+1))</f>
        <v>-3</v>
      </c>
      <c r="F15" s="27" t="n">
        <v>1</v>
      </c>
      <c r="G15" s="27" t="n">
        <v>1</v>
      </c>
      <c r="H15" s="30" t="n">
        <v>1</v>
      </c>
      <c r="I15" s="32"/>
      <c r="J15" s="32"/>
      <c r="K15" s="33"/>
      <c r="L15" s="34"/>
      <c r="M15" s="27"/>
      <c r="N15" s="35" t="s">
        <v>19</v>
      </c>
      <c r="O15" s="36" t="str">
        <f aca="false">IF(OR(RIGHT(B15,2)="s1",RIGHT(B15,2)="s2"),"SHD_"&amp; MID(B15,1,LEN(B15)-3)&amp;".IDF","SHD_"&amp;B15&amp;".IDF")</f>
        <v>SHD_bxlmk1.IDF</v>
      </c>
      <c r="P15" s="36"/>
      <c r="Q15" s="22"/>
    </row>
    <row r="16" customFormat="false" ht="13.8" hidden="false" customHeight="false" outlineLevel="0" collapsed="false">
      <c r="A16" s="26" t="n">
        <f aca="false">A15+1</f>
        <v>15</v>
      </c>
      <c r="B16" s="27" t="s">
        <v>35</v>
      </c>
      <c r="C16" s="27" t="s">
        <v>21</v>
      </c>
      <c r="D16" s="27" t="n">
        <v>1</v>
      </c>
      <c r="E16" s="53" t="n">
        <f aca="false">IF(C16=C15,IF(C16="Complex",-E15,E15),IF(C16="Aquitard",-1*ABS(E15),ABS(E15)+1))</f>
        <v>-3</v>
      </c>
      <c r="F16" s="27" t="n">
        <v>1</v>
      </c>
      <c r="G16" s="27" t="n">
        <v>1</v>
      </c>
      <c r="H16" s="30" t="n">
        <v>1</v>
      </c>
      <c r="I16" s="32"/>
      <c r="J16" s="32"/>
      <c r="K16" s="33"/>
      <c r="L16" s="34"/>
      <c r="M16" s="27"/>
      <c r="N16" s="35" t="s">
        <v>19</v>
      </c>
      <c r="O16" s="36" t="str">
        <f aca="false">IF(OR(RIGHT(B16,2)="s1",RIGHT(B16,2)="s2"),"SHD_"&amp; MID(B16,1,LEN(B16)-3)&amp;".IDF","SHD_"&amp;B16&amp;".IDF")</f>
        <v>SHD_bxk1.IDF</v>
      </c>
      <c r="P16" s="36"/>
      <c r="Q16" s="22"/>
    </row>
    <row r="17" customFormat="false" ht="13.8" hidden="false" customHeight="false" outlineLevel="0" collapsed="false">
      <c r="A17" s="15" t="n">
        <f aca="false">A16+1</f>
        <v>16</v>
      </c>
      <c r="B17" s="16" t="s">
        <v>36</v>
      </c>
      <c r="C17" s="16" t="s">
        <v>30</v>
      </c>
      <c r="D17" s="16" t="n">
        <v>1</v>
      </c>
      <c r="E17" s="18" t="n">
        <f aca="false">IF(C17=C16,IF(C17="Complex",-E16,E16),IF(C17="Aquitard",-1*ABS(E16),ABS(E16)+1))</f>
        <v>4</v>
      </c>
      <c r="F17" s="16" t="n">
        <v>1</v>
      </c>
      <c r="G17" s="16" t="n">
        <v>1</v>
      </c>
      <c r="H17" s="19" t="n">
        <v>1</v>
      </c>
      <c r="I17" s="21"/>
      <c r="J17" s="21"/>
      <c r="K17" s="22"/>
      <c r="L17" s="23"/>
      <c r="M17" s="16"/>
      <c r="N17" s="24" t="s">
        <v>19</v>
      </c>
      <c r="O17" s="25" t="str">
        <f aca="false">IF(OR(RIGHT(B17,2)="s1",RIGHT(B17,2)="s2"),"SHD_"&amp; MID(B17,1,LEN(B17)-3)&amp;".IDF","SHD_"&amp;B17&amp;".IDF")</f>
        <v>SHD_bxz3.IDF</v>
      </c>
      <c r="P17" s="25"/>
      <c r="Q17" s="22"/>
    </row>
    <row r="18" customFormat="false" ht="13.8" hidden="false" customHeight="false" outlineLevel="0" collapsed="false">
      <c r="A18" s="26" t="n">
        <f aca="false">A17+1</f>
        <v>17</v>
      </c>
      <c r="B18" s="27" t="s">
        <v>37</v>
      </c>
      <c r="C18" s="27" t="s">
        <v>21</v>
      </c>
      <c r="D18" s="27" t="n">
        <v>1</v>
      </c>
      <c r="E18" s="53" t="n">
        <f aca="false">IF(C18=C17,IF(C18="Complex",-E17,E17),IF(C18="Aquitard",-1*ABS(E17),ABS(E17)+1))</f>
        <v>-4</v>
      </c>
      <c r="F18" s="27" t="n">
        <v>1</v>
      </c>
      <c r="G18" s="27" t="n">
        <v>1</v>
      </c>
      <c r="H18" s="30" t="n">
        <v>1</v>
      </c>
      <c r="I18" s="32"/>
      <c r="J18" s="32"/>
      <c r="K18" s="33"/>
      <c r="L18" s="34"/>
      <c r="M18" s="27"/>
      <c r="N18" s="35" t="s">
        <v>19</v>
      </c>
      <c r="O18" s="36" t="str">
        <f aca="false">IF(OR(RIGHT(B18,2)="s1",RIGHT(B18,2)="s2"),"SHD_"&amp; MID(B18,1,LEN(B18)-3)&amp;".IDF","SHD_"&amp;B18&amp;".IDF")</f>
        <v>SHD_bxk2.IDF</v>
      </c>
      <c r="P18" s="36"/>
      <c r="Q18" s="22"/>
    </row>
    <row r="19" customFormat="false" ht="13.8" hidden="false" customHeight="false" outlineLevel="0" collapsed="false">
      <c r="A19" s="15" t="n">
        <f aca="false">A18+1</f>
        <v>18</v>
      </c>
      <c r="B19" s="16" t="s">
        <v>38</v>
      </c>
      <c r="C19" s="16" t="s">
        <v>30</v>
      </c>
      <c r="D19" s="16" t="n">
        <v>1</v>
      </c>
      <c r="E19" s="18" t="n">
        <f aca="false">IF(C19=C18,IF(C19="Complex",-E18,E18),IF(C19="Aquitard",-1*ABS(E18),ABS(E18)+1))</f>
        <v>5</v>
      </c>
      <c r="F19" s="16" t="n">
        <v>1</v>
      </c>
      <c r="G19" s="16" t="n">
        <v>1</v>
      </c>
      <c r="H19" s="19" t="n">
        <v>1</v>
      </c>
      <c r="I19" s="21"/>
      <c r="J19" s="21"/>
      <c r="K19" s="22"/>
      <c r="L19" s="23"/>
      <c r="M19" s="16"/>
      <c r="N19" s="24" t="s">
        <v>19</v>
      </c>
      <c r="O19" s="25" t="str">
        <f aca="false">IF(OR(RIGHT(B19,2)="s1",RIGHT(B19,2)="s2"),"SHD_"&amp; MID(B19,1,LEN(B19)-3)&amp;".IDF","SHD_"&amp;B19&amp;".IDF")</f>
        <v>SHD_bxz4.IDF</v>
      </c>
      <c r="P19" s="25"/>
      <c r="Q19" s="22"/>
    </row>
    <row r="20" customFormat="false" ht="13.8" hidden="false" customHeight="false" outlineLevel="0" collapsed="false">
      <c r="A20" s="15" t="n">
        <f aca="false">A19+1</f>
        <v>19</v>
      </c>
      <c r="B20" s="16" t="s">
        <v>39</v>
      </c>
      <c r="C20" s="17" t="s">
        <v>18</v>
      </c>
      <c r="D20" s="16" t="n">
        <v>1</v>
      </c>
      <c r="E20" s="18" t="n">
        <v>5</v>
      </c>
      <c r="F20" s="16" t="n">
        <v>1</v>
      </c>
      <c r="G20" s="16" t="n">
        <v>1</v>
      </c>
      <c r="H20" s="19" t="n">
        <v>1</v>
      </c>
      <c r="I20" s="21"/>
      <c r="J20" s="21"/>
      <c r="K20" s="22"/>
      <c r="L20" s="23"/>
      <c r="M20" s="16"/>
      <c r="N20" s="24" t="s">
        <v>19</v>
      </c>
      <c r="O20" s="25" t="str">
        <f aca="false">IF(OR(RIGHT(B20,2)="s1",RIGHT(B20,2)="s2"),"SHD_"&amp; MID(B20,1,LEN(B20)-3)&amp;".IDF","SHD_"&amp;B20&amp;".IDF")</f>
        <v>SHD_BXz1_ko.IDF</v>
      </c>
      <c r="P20" s="25"/>
      <c r="Q20" s="22"/>
    </row>
    <row r="21" customFormat="false" ht="13.8" hidden="false" customHeight="false" outlineLevel="0" collapsed="false">
      <c r="A21" s="15" t="n">
        <f aca="false">A20+1</f>
        <v>20</v>
      </c>
      <c r="B21" s="16" t="s">
        <v>40</v>
      </c>
      <c r="C21" s="17" t="s">
        <v>18</v>
      </c>
      <c r="D21" s="17" t="n">
        <v>1</v>
      </c>
      <c r="E21" s="45" t="n">
        <v>5</v>
      </c>
      <c r="F21" s="17" t="n">
        <v>1</v>
      </c>
      <c r="G21" s="17" t="n">
        <v>1</v>
      </c>
      <c r="H21" s="46" t="n">
        <v>1</v>
      </c>
      <c r="I21" s="47"/>
      <c r="J21" s="48"/>
      <c r="K21" s="49"/>
      <c r="L21" s="23"/>
      <c r="M21" s="16"/>
      <c r="N21" s="24" t="s">
        <v>19</v>
      </c>
      <c r="O21" s="25" t="str">
        <f aca="false">IF(OR(RIGHT(B21,2)="s1",RIGHT(B21,2)="s2"),"SHD_"&amp; MID(B21,1,LEN(B21)-3)&amp;".IDF","SHD_"&amp;B21&amp;".IDF")</f>
        <v>SHD_BXz1_xsi.IDF</v>
      </c>
      <c r="P21" s="25"/>
      <c r="Q21" s="22"/>
    </row>
    <row r="22" customFormat="false" ht="13.8" hidden="false" customHeight="false" outlineLevel="0" collapsed="false">
      <c r="A22" s="15" t="n">
        <f aca="false">A21+1</f>
        <v>21</v>
      </c>
      <c r="B22" s="16" t="s">
        <v>41</v>
      </c>
      <c r="C22" s="17" t="s">
        <v>18</v>
      </c>
      <c r="D22" s="17" t="n">
        <v>1</v>
      </c>
      <c r="E22" s="45" t="n">
        <v>5</v>
      </c>
      <c r="F22" s="17" t="n">
        <v>1</v>
      </c>
      <c r="G22" s="17" t="n">
        <v>1</v>
      </c>
      <c r="H22" s="46" t="n">
        <v>1</v>
      </c>
      <c r="I22" s="47"/>
      <c r="J22" s="48"/>
      <c r="K22" s="49"/>
      <c r="L22" s="23"/>
      <c r="M22" s="16"/>
      <c r="N22" s="24" t="s">
        <v>19</v>
      </c>
      <c r="O22" s="25" t="str">
        <f aca="false">IF(OR(RIGHT(B22,2)="s1",RIGHT(B22,2)="s2"),"SHD_"&amp; MID(B22,1,LEN(B22)-3)&amp;".IDF","SHD_"&amp;B22&amp;".IDF")</f>
        <v>SHD_BXz1_wi.IDF</v>
      </c>
      <c r="P22" s="25"/>
      <c r="Q22" s="22"/>
    </row>
    <row r="23" customFormat="false" ht="13.8" hidden="false" customHeight="false" outlineLevel="0" collapsed="false">
      <c r="A23" s="15" t="n">
        <f aca="false">A22+1</f>
        <v>22</v>
      </c>
      <c r="B23" s="16" t="s">
        <v>42</v>
      </c>
      <c r="C23" s="17" t="s">
        <v>18</v>
      </c>
      <c r="D23" s="17" t="n">
        <v>1</v>
      </c>
      <c r="E23" s="45" t="n">
        <v>5</v>
      </c>
      <c r="F23" s="17" t="n">
        <v>1</v>
      </c>
      <c r="G23" s="17" t="n">
        <v>1</v>
      </c>
      <c r="H23" s="46" t="n">
        <v>1</v>
      </c>
      <c r="I23" s="47"/>
      <c r="J23" s="48"/>
      <c r="K23" s="49"/>
      <c r="L23" s="23"/>
      <c r="M23" s="16"/>
      <c r="N23" s="24" t="s">
        <v>19</v>
      </c>
      <c r="O23" s="25" t="str">
        <f aca="false">IF(OR(RIGHT(B23,2)="s1",RIGHT(B23,2)="s2"),"SHD_"&amp; MID(B23,1,LEN(B23)-3)&amp;".IDF","SHD_"&amp;B23&amp;".IDF")</f>
        <v>SHD_BXz1_xsi2.IDF</v>
      </c>
      <c r="P23" s="25"/>
      <c r="Q23" s="22"/>
    </row>
    <row r="24" customFormat="false" ht="13.8" hidden="false" customHeight="false" outlineLevel="0" collapsed="false">
      <c r="A24" s="15" t="n">
        <f aca="false">A23+1</f>
        <v>23</v>
      </c>
      <c r="B24" s="16" t="s">
        <v>43</v>
      </c>
      <c r="C24" s="17" t="s">
        <v>18</v>
      </c>
      <c r="D24" s="17" t="n">
        <v>1</v>
      </c>
      <c r="E24" s="45" t="n">
        <v>5</v>
      </c>
      <c r="F24" s="17" t="n">
        <v>1</v>
      </c>
      <c r="G24" s="17" t="n">
        <v>1</v>
      </c>
      <c r="H24" s="46" t="n">
        <v>1</v>
      </c>
      <c r="I24" s="47"/>
      <c r="J24" s="48"/>
      <c r="K24" s="49"/>
      <c r="L24" s="23"/>
      <c r="M24" s="16"/>
      <c r="N24" s="24" t="s">
        <v>19</v>
      </c>
      <c r="O24" s="25" t="str">
        <f aca="false">IF(OR(RIGHT(B24,2)="s1",RIGHT(B24,2)="s2"),"SHD_"&amp; MID(B24,1,LEN(B24)-3)&amp;".IDF","SHD_"&amp;B24&amp;".IDF")</f>
        <v>SHD_BXz1_wiko.IDF</v>
      </c>
      <c r="P24" s="25"/>
      <c r="Q24" s="22"/>
    </row>
    <row r="25" customFormat="false" ht="13.8" hidden="false" customHeight="false" outlineLevel="0" collapsed="false">
      <c r="A25" s="15" t="n">
        <f aca="false">A24+1</f>
        <v>24</v>
      </c>
      <c r="B25" s="16" t="s">
        <v>44</v>
      </c>
      <c r="C25" s="17" t="s">
        <v>18</v>
      </c>
      <c r="D25" s="17" t="n">
        <v>1</v>
      </c>
      <c r="E25" s="45" t="n">
        <v>5</v>
      </c>
      <c r="F25" s="17" t="n">
        <v>1</v>
      </c>
      <c r="G25" s="17" t="n">
        <v>1</v>
      </c>
      <c r="H25" s="46" t="n">
        <v>1</v>
      </c>
      <c r="I25" s="47"/>
      <c r="J25" s="48"/>
      <c r="K25" s="49"/>
      <c r="L25" s="23"/>
      <c r="M25" s="16"/>
      <c r="N25" s="24" t="s">
        <v>19</v>
      </c>
      <c r="O25" s="25" t="str">
        <f aca="false">IF(OR(RIGHT(B25,2)="s1",RIGHT(B25,2)="s2"),"SHD_"&amp; MID(B25,1,LEN(B25)-3)&amp;".IDF","SHD_"&amp;B25&amp;".IDF")</f>
        <v>SHD_BXz1_wisiko.IDF</v>
      </c>
      <c r="P25" s="25"/>
      <c r="Q25" s="22"/>
    </row>
    <row r="26" customFormat="false" ht="13.8" hidden="false" customHeight="false" outlineLevel="0" collapsed="false">
      <c r="A26" s="15" t="n">
        <f aca="false">A25+1</f>
        <v>25</v>
      </c>
      <c r="B26" s="16" t="s">
        <v>45</v>
      </c>
      <c r="C26" s="17" t="s">
        <v>18</v>
      </c>
      <c r="D26" s="17" t="n">
        <v>1</v>
      </c>
      <c r="E26" s="45" t="n">
        <v>5</v>
      </c>
      <c r="F26" s="17" t="n">
        <v>1</v>
      </c>
      <c r="G26" s="17" t="n">
        <v>1</v>
      </c>
      <c r="H26" s="46" t="n">
        <v>1</v>
      </c>
      <c r="I26" s="47"/>
      <c r="J26" s="48"/>
      <c r="K26" s="49"/>
      <c r="L26" s="23"/>
      <c r="M26" s="16"/>
      <c r="N26" s="24" t="s">
        <v>19</v>
      </c>
      <c r="O26" s="25" t="str">
        <f aca="false">IF(OR(RIGHT(B26,2)="s1",RIGHT(B26,2)="s2"),"SHD_"&amp; MID(B26,1,LEN(B26)-3)&amp;".IDF","SHD_"&amp;B26&amp;".IDF")</f>
        <v>SHD_BXz1_deko.IDF</v>
      </c>
      <c r="P26" s="25"/>
      <c r="Q26" s="22"/>
    </row>
    <row r="27" customFormat="false" ht="13.8" hidden="false" customHeight="false" outlineLevel="0" collapsed="false">
      <c r="A27" s="54" t="n">
        <f aca="false">A26+1</f>
        <v>26</v>
      </c>
      <c r="B27" s="55" t="s">
        <v>46</v>
      </c>
      <c r="C27" s="55" t="s">
        <v>18</v>
      </c>
      <c r="D27" s="56" t="n">
        <v>1</v>
      </c>
      <c r="E27" s="57" t="n">
        <v>-4</v>
      </c>
      <c r="F27" s="56" t="n">
        <v>1</v>
      </c>
      <c r="G27" s="56" t="n">
        <v>1</v>
      </c>
      <c r="H27" s="58" t="n">
        <v>1</v>
      </c>
      <c r="I27" s="59"/>
      <c r="J27" s="60"/>
      <c r="K27" s="61"/>
      <c r="L27" s="34"/>
      <c r="M27" s="27"/>
      <c r="N27" s="62" t="s">
        <v>19</v>
      </c>
      <c r="O27" s="36" t="str">
        <f aca="false">IF(OR(RIGHT(B27,2)="s1",RIGHT(B27,2)="s2"),"SHD_"&amp; MID(B27,1,LEN(B27)-3)&amp;".IDF","SHD_"&amp;B27&amp;".IDF")</f>
        <v>SHD_BXk1_xsc.IDF</v>
      </c>
      <c r="P27" s="36"/>
      <c r="Q27" s="22"/>
    </row>
    <row r="28" customFormat="false" ht="13.8" hidden="false" customHeight="false" outlineLevel="0" collapsed="false">
      <c r="A28" s="63" t="n">
        <f aca="false">A27+1</f>
        <v>27</v>
      </c>
      <c r="B28" s="64" t="s">
        <v>47</v>
      </c>
      <c r="C28" s="17" t="s">
        <v>18</v>
      </c>
      <c r="D28" s="65" t="n">
        <v>1</v>
      </c>
      <c r="E28" s="66" t="n">
        <v>5</v>
      </c>
      <c r="F28" s="65" t="n">
        <v>1</v>
      </c>
      <c r="G28" s="65" t="n">
        <v>1</v>
      </c>
      <c r="H28" s="67" t="n">
        <v>1</v>
      </c>
      <c r="I28" s="47"/>
      <c r="J28" s="68"/>
      <c r="K28" s="49"/>
      <c r="L28" s="23"/>
      <c r="M28" s="16"/>
      <c r="N28" s="24" t="s">
        <v>19</v>
      </c>
      <c r="O28" s="25" t="str">
        <f aca="false">IF(OR(RIGHT(B28,2)="s1",RIGHT(B28,2)="s2"),"SHD_"&amp; MID(B28,1,LEN(B28)-3)&amp;".IDF","SHD_"&amp;B28&amp;".IDF")</f>
        <v>SHD_BXz1_ong.IDF</v>
      </c>
      <c r="P28" s="25"/>
      <c r="Q28" s="22"/>
    </row>
    <row r="29" customFormat="false" ht="13.8" hidden="false" customHeight="false" outlineLevel="0" collapsed="false">
      <c r="A29" s="54" t="n">
        <f aca="false">A28+1</f>
        <v>28</v>
      </c>
      <c r="B29" s="55" t="s">
        <v>48</v>
      </c>
      <c r="C29" s="55" t="s">
        <v>18</v>
      </c>
      <c r="D29" s="56" t="n">
        <v>1</v>
      </c>
      <c r="E29" s="57" t="n">
        <v>-5</v>
      </c>
      <c r="F29" s="56" t="n">
        <v>1</v>
      </c>
      <c r="G29" s="56" t="n">
        <v>1</v>
      </c>
      <c r="H29" s="58" t="n">
        <v>1</v>
      </c>
      <c r="I29" s="59"/>
      <c r="J29" s="60"/>
      <c r="K29" s="61"/>
      <c r="L29" s="34"/>
      <c r="M29" s="27"/>
      <c r="N29" s="62" t="s">
        <v>19</v>
      </c>
      <c r="O29" s="36" t="str">
        <f aca="false">IF(OR(RIGHT(B29,2)="s1",RIGHT(B29,2)="s2"),"SHD_"&amp; MID(B29,1,LEN(B29)-3)&amp;".IDF","SHD_"&amp;B29&amp;".IDF")</f>
        <v>SHD_BXk1_leem.IDF</v>
      </c>
      <c r="P29" s="36"/>
      <c r="Q29" s="22"/>
    </row>
    <row r="30" customFormat="false" ht="13.8" hidden="false" customHeight="false" outlineLevel="0" collapsed="false">
      <c r="A30" s="63" t="n">
        <f aca="false">A29+1</f>
        <v>29</v>
      </c>
      <c r="B30" s="64" t="s">
        <v>49</v>
      </c>
      <c r="C30" s="17" t="s">
        <v>18</v>
      </c>
      <c r="D30" s="65" t="n">
        <v>1</v>
      </c>
      <c r="E30" s="66" t="n">
        <v>6</v>
      </c>
      <c r="F30" s="65" t="n">
        <v>1</v>
      </c>
      <c r="G30" s="65" t="n">
        <v>1</v>
      </c>
      <c r="H30" s="67" t="n">
        <v>1</v>
      </c>
      <c r="I30" s="47"/>
      <c r="J30" s="68"/>
      <c r="K30" s="49"/>
      <c r="L30" s="23"/>
      <c r="M30" s="16"/>
      <c r="N30" s="24" t="s">
        <v>19</v>
      </c>
      <c r="O30" s="25" t="str">
        <f aca="false">IF(OR(RIGHT(B30,2)="s1",RIGHT(B30,2)="s2"),"SHD_"&amp; MID(B30,1,LEN(B30)-3)&amp;".IDF","SHD_"&amp;B30&amp;".IDF")</f>
        <v>SHD_BXz2_ong.IDF</v>
      </c>
      <c r="P30" s="25"/>
      <c r="Q30" s="22"/>
    </row>
    <row r="31" customFormat="false" ht="13.8" hidden="false" customHeight="false" outlineLevel="0" collapsed="false">
      <c r="A31" s="54" t="n">
        <f aca="false">A30+1</f>
        <v>30</v>
      </c>
      <c r="B31" s="55" t="s">
        <v>50</v>
      </c>
      <c r="C31" s="55" t="s">
        <v>18</v>
      </c>
      <c r="D31" s="56" t="n">
        <v>1</v>
      </c>
      <c r="E31" s="57" t="n">
        <v>-6</v>
      </c>
      <c r="F31" s="56" t="n">
        <v>1</v>
      </c>
      <c r="G31" s="56" t="n">
        <v>1</v>
      </c>
      <c r="H31" s="58" t="n">
        <v>1</v>
      </c>
      <c r="I31" s="59"/>
      <c r="J31" s="60"/>
      <c r="K31" s="61"/>
      <c r="L31" s="34"/>
      <c r="M31" s="27"/>
      <c r="N31" s="62" t="s">
        <v>19</v>
      </c>
      <c r="O31" s="36" t="str">
        <f aca="false">IF(OR(RIGHT(B31,2)="s1",RIGHT(B31,2)="s2"),"SHD_"&amp; MID(B31,1,LEN(B31)-3)&amp;".IDF","SHD_"&amp;B31&amp;".IDF")</f>
        <v>SHD_BXk2_leem.IDF</v>
      </c>
      <c r="P31" s="36"/>
      <c r="Q31" s="22"/>
    </row>
    <row r="32" customFormat="false" ht="13.8" hidden="false" customHeight="false" outlineLevel="0" collapsed="false">
      <c r="A32" s="63" t="n">
        <f aca="false">A31+1</f>
        <v>31</v>
      </c>
      <c r="B32" s="64" t="s">
        <v>51</v>
      </c>
      <c r="C32" s="17" t="s">
        <v>18</v>
      </c>
      <c r="D32" s="69" t="n">
        <v>1</v>
      </c>
      <c r="E32" s="70" t="n">
        <v>7</v>
      </c>
      <c r="F32" s="69" t="n">
        <v>1</v>
      </c>
      <c r="G32" s="69" t="n">
        <v>1</v>
      </c>
      <c r="H32" s="71" t="n">
        <v>1</v>
      </c>
      <c r="I32" s="47"/>
      <c r="J32" s="72"/>
      <c r="K32" s="49"/>
      <c r="L32" s="23"/>
      <c r="M32" s="16"/>
      <c r="N32" s="24" t="s">
        <v>19</v>
      </c>
      <c r="O32" s="25" t="str">
        <f aca="false">IF(OR(RIGHT(B32,2)="s1",RIGHT(B32,2)="s2"),"SHD_"&amp; MID(B32,1,LEN(B32)-3)&amp;".IDF","SHD_"&amp;B32&amp;".IDF")</f>
        <v>SHD_BXz3_ong.IDF</v>
      </c>
      <c r="P32" s="25"/>
      <c r="Q32" s="22"/>
    </row>
    <row r="33" customFormat="false" ht="13.8" hidden="false" customHeight="false" outlineLevel="0" collapsed="false">
      <c r="A33" s="26" t="n">
        <f aca="false">A32+1</f>
        <v>32</v>
      </c>
      <c r="B33" s="27" t="s">
        <v>52</v>
      </c>
      <c r="C33" s="27" t="s">
        <v>21</v>
      </c>
      <c r="D33" s="27" t="n">
        <v>1</v>
      </c>
      <c r="E33" s="53" t="n">
        <f aca="false">IF(C33=C32,IF(C33="Complex",-E32,E32),IF(C33="Aquitard",-1*ABS(E32),ABS(E32)+1))</f>
        <v>-7</v>
      </c>
      <c r="F33" s="27" t="n">
        <v>1</v>
      </c>
      <c r="G33" s="27" t="n">
        <v>1</v>
      </c>
      <c r="H33" s="30" t="n">
        <v>1</v>
      </c>
      <c r="I33" s="32"/>
      <c r="J33" s="32"/>
      <c r="K33" s="33"/>
      <c r="L33" s="34"/>
      <c r="M33" s="27"/>
      <c r="N33" s="35" t="s">
        <v>19</v>
      </c>
      <c r="O33" s="36" t="str">
        <f aca="false">IF(OR(RIGHT(B33,2)="s1",RIGHT(B33,2)="s2"),"SHD_"&amp; MID(B33,1,LEN(B33)-3)&amp;".IDF","SHD_"&amp;B33&amp;".IDF")</f>
        <v>SHD_krwyk1.IDF</v>
      </c>
      <c r="P33" s="36"/>
      <c r="Q33" s="22"/>
    </row>
    <row r="34" customFormat="false" ht="13.8" hidden="false" customHeight="false" outlineLevel="0" collapsed="false">
      <c r="A34" s="15" t="n">
        <f aca="false">A33+1</f>
        <v>33</v>
      </c>
      <c r="B34" s="16" t="s">
        <v>53</v>
      </c>
      <c r="C34" s="16" t="s">
        <v>30</v>
      </c>
      <c r="D34" s="16" t="n">
        <v>1</v>
      </c>
      <c r="E34" s="18" t="n">
        <f aca="false">IF(C34=C33,IF(C34="Complex",-E33,E33),IF(C34="Aquitard",-1*ABS(E33),ABS(E33)+1))</f>
        <v>8</v>
      </c>
      <c r="F34" s="16" t="n">
        <v>1</v>
      </c>
      <c r="G34" s="16" t="n">
        <v>1</v>
      </c>
      <c r="H34" s="19" t="n">
        <v>1</v>
      </c>
      <c r="I34" s="21"/>
      <c r="J34" s="21"/>
      <c r="K34" s="22"/>
      <c r="L34" s="23"/>
      <c r="M34" s="16"/>
      <c r="N34" s="24" t="s">
        <v>19</v>
      </c>
      <c r="O34" s="25" t="str">
        <f aca="false">IF(OR(RIGHT(B34,2)="s1",RIGHT(B34,2)="s2"),"SHD_"&amp; MID(B34,1,LEN(B34)-3)&amp;".IDF","SHD_"&amp;B34&amp;".IDF")</f>
        <v>SHD_krz2.IDF</v>
      </c>
      <c r="P34" s="25"/>
      <c r="Q34" s="22"/>
    </row>
    <row r="35" customFormat="false" ht="13.8" hidden="false" customHeight="false" outlineLevel="0" collapsed="false">
      <c r="A35" s="26" t="n">
        <f aca="false">A34+1</f>
        <v>34</v>
      </c>
      <c r="B35" s="27" t="s">
        <v>54</v>
      </c>
      <c r="C35" s="27" t="s">
        <v>21</v>
      </c>
      <c r="D35" s="27" t="n">
        <v>1</v>
      </c>
      <c r="E35" s="53" t="n">
        <f aca="false">IF(C35=C34,IF(C35="Complex",-E34,E34),IF(C35="Aquitard",-1*ABS(E34),ABS(E34)+1))</f>
        <v>-8</v>
      </c>
      <c r="F35" s="27" t="n">
        <v>1</v>
      </c>
      <c r="G35" s="27" t="n">
        <v>1</v>
      </c>
      <c r="H35" s="30" t="n">
        <v>1</v>
      </c>
      <c r="I35" s="32"/>
      <c r="J35" s="32"/>
      <c r="K35" s="33"/>
      <c r="L35" s="34"/>
      <c r="M35" s="27"/>
      <c r="N35" s="35" t="s">
        <v>19</v>
      </c>
      <c r="O35" s="36" t="str">
        <f aca="false">IF(OR(RIGHT(B35,2)="s1",RIGHT(B35,2)="s2"),"SHD_"&amp; MID(B35,1,LEN(B35)-3)&amp;".IDF","SHD_"&amp;B35&amp;".IDF")</f>
        <v>SHD_krk1.IDF</v>
      </c>
      <c r="P35" s="36"/>
      <c r="Q35" s="22"/>
    </row>
    <row r="36" customFormat="false" ht="13.8" hidden="false" customHeight="false" outlineLevel="0" collapsed="false">
      <c r="A36" s="15" t="n">
        <f aca="false">A35+1</f>
        <v>35</v>
      </c>
      <c r="B36" s="16" t="s">
        <v>55</v>
      </c>
      <c r="C36" s="16" t="s">
        <v>30</v>
      </c>
      <c r="D36" s="16" t="n">
        <v>1</v>
      </c>
      <c r="E36" s="18" t="n">
        <f aca="false">IF(C36=C35,IF(C36="Complex",-E35,E35),IF(C36="Aquitard",-1*ABS(E35),ABS(E35)+1))</f>
        <v>9</v>
      </c>
      <c r="F36" s="16" t="n">
        <v>1</v>
      </c>
      <c r="G36" s="16" t="n">
        <v>1</v>
      </c>
      <c r="H36" s="19" t="n">
        <v>1</v>
      </c>
      <c r="I36" s="21"/>
      <c r="J36" s="21"/>
      <c r="K36" s="22"/>
      <c r="L36" s="23"/>
      <c r="M36" s="16"/>
      <c r="N36" s="24" t="s">
        <v>19</v>
      </c>
      <c r="O36" s="25" t="str">
        <f aca="false">IF(OR(RIGHT(B36,2)="s1",RIGHT(B36,2)="s2"),"SHD_"&amp; MID(B36,1,LEN(B36)-3)&amp;".IDF","SHD_"&amp;B36&amp;".IDF")</f>
        <v>SHD_krz3.IDF</v>
      </c>
      <c r="P36" s="25"/>
      <c r="Q36" s="22"/>
    </row>
    <row r="37" customFormat="false" ht="13.8" hidden="false" customHeight="false" outlineLevel="0" collapsed="false">
      <c r="A37" s="26" t="n">
        <f aca="false">A36+1</f>
        <v>36</v>
      </c>
      <c r="B37" s="56" t="s">
        <v>56</v>
      </c>
      <c r="C37" s="56" t="s">
        <v>21</v>
      </c>
      <c r="D37" s="56" t="n">
        <v>1</v>
      </c>
      <c r="E37" s="53" t="n">
        <f aca="false">IF(C37=C36,IF(C37="Complex",-E36,E36),IF(C37="Aquitard",-1*ABS(E36),ABS(E36)+1))</f>
        <v>-9</v>
      </c>
      <c r="F37" s="56" t="n">
        <v>1</v>
      </c>
      <c r="G37" s="56" t="n">
        <v>1</v>
      </c>
      <c r="H37" s="58" t="n">
        <v>1</v>
      </c>
      <c r="I37" s="59"/>
      <c r="J37" s="60"/>
      <c r="K37" s="61"/>
      <c r="L37" s="34"/>
      <c r="M37" s="27"/>
      <c r="N37" s="62" t="s">
        <v>19</v>
      </c>
      <c r="O37" s="36" t="str">
        <f aca="false">IF(OR(RIGHT(B37,2)="s1",RIGHT(B37,2)="s2"),"SHD_"&amp; MID(B37,1,LEN(B37)-3)&amp;".IDF","SHD_"&amp;B37&amp;".IDF")</f>
        <v>SHD_krzuk1.IDF</v>
      </c>
      <c r="P37" s="36"/>
      <c r="Q37" s="22"/>
    </row>
    <row r="38" customFormat="false" ht="13.8" hidden="false" customHeight="false" outlineLevel="0" collapsed="false">
      <c r="A38" s="15" t="n">
        <f aca="false">A37+1</f>
        <v>37</v>
      </c>
      <c r="B38" s="17" t="s">
        <v>57</v>
      </c>
      <c r="C38" s="17" t="s">
        <v>30</v>
      </c>
      <c r="D38" s="17" t="n">
        <v>1</v>
      </c>
      <c r="E38" s="18" t="n">
        <f aca="false">IF(C38=C37,IF(C38="Complex",-E37,E37),IF(C38="Aquitard",-1*ABS(E37),ABS(E37)+1))</f>
        <v>10</v>
      </c>
      <c r="F38" s="17" t="n">
        <v>1</v>
      </c>
      <c r="G38" s="17" t="n">
        <v>1</v>
      </c>
      <c r="H38" s="46" t="n">
        <v>1</v>
      </c>
      <c r="I38" s="47"/>
      <c r="J38" s="48"/>
      <c r="K38" s="49"/>
      <c r="L38" s="23"/>
      <c r="M38" s="16"/>
      <c r="N38" s="50" t="s">
        <v>19</v>
      </c>
      <c r="O38" s="25" t="str">
        <f aca="false">IF(OR(RIGHT(B38,2)="s1",RIGHT(B38,2)="s2"),"SHD_"&amp; MID(B38,1,LEN(B38)-3)&amp;".IDF","SHD_"&amp;B38&amp;".IDF")</f>
        <v>SHD_krz4.IDF</v>
      </c>
      <c r="P38" s="25"/>
      <c r="Q38" s="22"/>
    </row>
    <row r="39" customFormat="false" ht="13.8" hidden="false" customHeight="false" outlineLevel="0" collapsed="false">
      <c r="A39" s="26" t="n">
        <f aca="false">A38+1</f>
        <v>38</v>
      </c>
      <c r="B39" s="56" t="s">
        <v>58</v>
      </c>
      <c r="C39" s="56" t="s">
        <v>21</v>
      </c>
      <c r="D39" s="56" t="n">
        <v>1</v>
      </c>
      <c r="E39" s="53" t="n">
        <f aca="false">IF(C39=C38,IF(C39="Complex",-E38,E38),IF(C39="Aquitard",-1*ABS(E38),ABS(E38)+1))</f>
        <v>-10</v>
      </c>
      <c r="F39" s="56" t="n">
        <v>1</v>
      </c>
      <c r="G39" s="56" t="n">
        <v>1</v>
      </c>
      <c r="H39" s="58" t="n">
        <v>1</v>
      </c>
      <c r="I39" s="59"/>
      <c r="J39" s="60"/>
      <c r="K39" s="61"/>
      <c r="L39" s="34"/>
      <c r="M39" s="27"/>
      <c r="N39" s="62" t="s">
        <v>19</v>
      </c>
      <c r="O39" s="36" t="str">
        <f aca="false">IF(OR(RIGHT(B39,2)="s1",RIGHT(B39,2)="s2"),"SHD_"&amp; MID(B39,1,LEN(B39)-3)&amp;".IDF","SHD_"&amp;B39&amp;".IDF")</f>
        <v>SHD_krtwk1.IDF</v>
      </c>
      <c r="P39" s="36"/>
      <c r="Q39" s="22"/>
    </row>
    <row r="40" customFormat="false" ht="13.8" hidden="false" customHeight="false" outlineLevel="0" collapsed="false">
      <c r="A40" s="15" t="n">
        <f aca="false">A39+1</f>
        <v>39</v>
      </c>
      <c r="B40" s="17" t="s">
        <v>59</v>
      </c>
      <c r="C40" s="17" t="s">
        <v>30</v>
      </c>
      <c r="D40" s="17" t="n">
        <v>1</v>
      </c>
      <c r="E40" s="18" t="n">
        <f aca="false">IF(C40=C39,IF(C40="Complex",-E39,E39),IF(C40="Aquitard",-1*ABS(E39),ABS(E39)+1))</f>
        <v>11</v>
      </c>
      <c r="F40" s="17" t="n">
        <v>1</v>
      </c>
      <c r="G40" s="17" t="n">
        <v>1</v>
      </c>
      <c r="H40" s="46" t="n">
        <v>1</v>
      </c>
      <c r="I40" s="47"/>
      <c r="J40" s="48"/>
      <c r="K40" s="49"/>
      <c r="L40" s="23"/>
      <c r="M40" s="16"/>
      <c r="N40" s="50" t="s">
        <v>19</v>
      </c>
      <c r="O40" s="25" t="str">
        <f aca="false">IF(OR(RIGHT(B40,2)="s1",RIGHT(B40,2)="s2"),"SHD_"&amp; MID(B40,1,LEN(B40)-3)&amp;".IDF","SHD_"&amp;B40&amp;".IDF")</f>
        <v>SHD_krz5.IDF</v>
      </c>
      <c r="P40" s="25"/>
      <c r="Q40" s="22"/>
    </row>
    <row r="41" customFormat="false" ht="13.8" hidden="false" customHeight="false" outlineLevel="0" collapsed="false">
      <c r="A41" s="15" t="n">
        <f aca="false">A40+1</f>
        <v>40</v>
      </c>
      <c r="B41" s="16" t="s">
        <v>60</v>
      </c>
      <c r="C41" s="16" t="s">
        <v>30</v>
      </c>
      <c r="D41" s="16" t="n">
        <v>1</v>
      </c>
      <c r="E41" s="18" t="n">
        <f aca="false">IF(C41=C40,IF(C41="Complex",-E40,E40),IF(C41="Aquitard",-1*ABS(E40),ABS(E40)+1))</f>
        <v>11</v>
      </c>
      <c r="F41" s="16" t="n">
        <v>1</v>
      </c>
      <c r="G41" s="16" t="n">
        <v>1</v>
      </c>
      <c r="H41" s="19" t="n">
        <v>1</v>
      </c>
      <c r="I41" s="21"/>
      <c r="J41" s="21"/>
      <c r="K41" s="22"/>
      <c r="L41" s="23"/>
      <c r="M41" s="16"/>
      <c r="N41" s="24" t="s">
        <v>19</v>
      </c>
      <c r="O41" s="25" t="str">
        <f aca="false">IF(OR(RIGHT(B41,2)="s1",RIGHT(B41,2)="s2"),"SHD_"&amp; MID(B41,1,LEN(B41)-3)&amp;".IDF","SHD_"&amp;B41&amp;".IDF")</f>
        <v>SHD_bez1.IDF</v>
      </c>
      <c r="P41" s="25"/>
      <c r="Q41" s="22"/>
    </row>
    <row r="42" customFormat="false" ht="13.8" hidden="false" customHeight="false" outlineLevel="0" collapsed="false">
      <c r="A42" s="26" t="n">
        <f aca="false">A41+1</f>
        <v>41</v>
      </c>
      <c r="B42" s="27" t="s">
        <v>61</v>
      </c>
      <c r="C42" s="27" t="s">
        <v>21</v>
      </c>
      <c r="D42" s="27" t="n">
        <v>1</v>
      </c>
      <c r="E42" s="53" t="n">
        <f aca="false">IF(C42=C41,IF(C42="Complex",-E41,E41),IF(C42="Aquitard",-1*ABS(E41),ABS(E41)+1))</f>
        <v>-11</v>
      </c>
      <c r="F42" s="27" t="n">
        <v>1</v>
      </c>
      <c r="G42" s="27" t="n">
        <v>1</v>
      </c>
      <c r="H42" s="30" t="n">
        <v>1</v>
      </c>
      <c r="I42" s="32"/>
      <c r="J42" s="32"/>
      <c r="K42" s="33"/>
      <c r="L42" s="34"/>
      <c r="M42" s="27"/>
      <c r="N42" s="35" t="s">
        <v>19</v>
      </c>
      <c r="O42" s="73" t="str">
        <f aca="false">IF(OR(RIGHT(B42,2)="s1",RIGHT(B42,2)="s2"),"SHD_"&amp; MID(B42,1,LEN(B42)-3)&amp;".IDF","SHD_"&amp;B42&amp;".IDF")</f>
        <v>SHD_berok1.IDF</v>
      </c>
      <c r="P42" s="73"/>
      <c r="Q42" s="22"/>
    </row>
    <row r="43" customFormat="false" ht="13.8" hidden="false" customHeight="false" outlineLevel="0" collapsed="false">
      <c r="A43" s="54" t="n">
        <f aca="false">A42+1</f>
        <v>42</v>
      </c>
      <c r="B43" s="55" t="s">
        <v>62</v>
      </c>
      <c r="C43" s="55" t="s">
        <v>21</v>
      </c>
      <c r="D43" s="55" t="n">
        <v>1</v>
      </c>
      <c r="E43" s="74" t="n">
        <f aca="false">IF(C43=C42,IF(C43="Complex",-E42,E42),IF(C43="Aquitard",-1*ABS(E42),ABS(E42)+1))</f>
        <v>-11</v>
      </c>
      <c r="F43" s="55" t="n">
        <v>1</v>
      </c>
      <c r="G43" s="55" t="n">
        <v>1</v>
      </c>
      <c r="H43" s="75" t="n">
        <v>1</v>
      </c>
      <c r="I43" s="76"/>
      <c r="J43" s="76"/>
      <c r="K43" s="77"/>
      <c r="L43" s="78"/>
      <c r="M43" s="55"/>
      <c r="N43" s="79" t="s">
        <v>19</v>
      </c>
      <c r="O43" s="73" t="str">
        <f aca="false">IF(OR(RIGHT(B43,2)="s1",RIGHT(B43,2)="s2"),"SHD_"&amp; MID(B43,1,LEN(B43)-3)&amp;".IDF","SHD_"&amp;B43&amp;".IDF")</f>
        <v>SHD_bek1.IDF</v>
      </c>
      <c r="P43" s="73"/>
      <c r="Q43" s="22"/>
    </row>
    <row r="44" customFormat="false" ht="13.8" hidden="false" customHeight="false" outlineLevel="0" collapsed="false">
      <c r="A44" s="15" t="n">
        <f aca="false">A43+1</f>
        <v>43</v>
      </c>
      <c r="B44" s="16" t="s">
        <v>63</v>
      </c>
      <c r="C44" s="16" t="s">
        <v>30</v>
      </c>
      <c r="D44" s="16" t="n">
        <v>1</v>
      </c>
      <c r="E44" s="18" t="n">
        <f aca="false">IF(C44=C43,IF(C44="Complex",-E43,E43),IF(C44="Aquitard",-1*ABS(E43),ABS(E43)+1))</f>
        <v>12</v>
      </c>
      <c r="F44" s="16" t="n">
        <v>1</v>
      </c>
      <c r="G44" s="16" t="n">
        <v>1</v>
      </c>
      <c r="H44" s="19" t="n">
        <v>1</v>
      </c>
      <c r="I44" s="21"/>
      <c r="J44" s="21"/>
      <c r="K44" s="22"/>
      <c r="L44" s="23"/>
      <c r="M44" s="16"/>
      <c r="N44" s="24" t="s">
        <v>19</v>
      </c>
      <c r="O44" s="25" t="str">
        <f aca="false">IF(OR(RIGHT(B44,2)="s1",RIGHT(B44,2)="s2"),"SHD_"&amp; MID(B44,1,LEN(B44)-3)&amp;".IDF","SHD_"&amp;B44&amp;".IDF")</f>
        <v>SHD_bez2.IDF</v>
      </c>
      <c r="P44" s="25"/>
      <c r="Q44" s="22"/>
    </row>
    <row r="45" customFormat="false" ht="13.8" hidden="false" customHeight="false" outlineLevel="0" collapsed="false">
      <c r="A45" s="54" t="n">
        <f aca="false">A44+1</f>
        <v>44</v>
      </c>
      <c r="B45" s="55" t="s">
        <v>64</v>
      </c>
      <c r="C45" s="55" t="s">
        <v>21</v>
      </c>
      <c r="D45" s="55" t="n">
        <v>1</v>
      </c>
      <c r="E45" s="74" t="n">
        <f aca="false">IF(C45=C44,IF(C45="Complex",-E44,E44),IF(C45="Aquitard",-1*ABS(E44),ABS(E44)+1))</f>
        <v>-12</v>
      </c>
      <c r="F45" s="55" t="n">
        <v>1</v>
      </c>
      <c r="G45" s="55" t="n">
        <v>1</v>
      </c>
      <c r="H45" s="75" t="n">
        <v>1</v>
      </c>
      <c r="I45" s="76"/>
      <c r="J45" s="76"/>
      <c r="K45" s="77"/>
      <c r="L45" s="78"/>
      <c r="M45" s="55"/>
      <c r="N45" s="79" t="s">
        <v>19</v>
      </c>
      <c r="O45" s="73" t="str">
        <f aca="false">IF(OR(RIGHT(B45,2)="s1",RIGHT(B45,2)="s2"),"SHD_"&amp; MID(B45,1,LEN(B45)-3)&amp;".IDF","SHD_"&amp;B45&amp;".IDF")</f>
        <v>SHD_bek2.IDF</v>
      </c>
      <c r="P45" s="73"/>
      <c r="Q45" s="22"/>
    </row>
    <row r="46" customFormat="false" ht="13.8" hidden="false" customHeight="false" outlineLevel="0" collapsed="false">
      <c r="A46" s="15" t="n">
        <f aca="false">A45+1</f>
        <v>45</v>
      </c>
      <c r="B46" s="16" t="s">
        <v>65</v>
      </c>
      <c r="C46" s="16" t="s">
        <v>30</v>
      </c>
      <c r="D46" s="16" t="n">
        <v>1</v>
      </c>
      <c r="E46" s="18" t="n">
        <f aca="false">IF(C46=C45,IF(C46="Complex",-E45,E45),IF(C46="Aquitard",-1*ABS(E45),ABS(E45)+1))</f>
        <v>13</v>
      </c>
      <c r="F46" s="16" t="n">
        <v>1</v>
      </c>
      <c r="G46" s="16" t="n">
        <v>1</v>
      </c>
      <c r="H46" s="19" t="n">
        <v>1</v>
      </c>
      <c r="I46" s="21"/>
      <c r="J46" s="21"/>
      <c r="K46" s="22"/>
      <c r="L46" s="23"/>
      <c r="M46" s="16"/>
      <c r="N46" s="24" t="s">
        <v>19</v>
      </c>
      <c r="O46" s="25" t="str">
        <f aca="false">IF(OR(RIGHT(B46,2)="s1",RIGHT(B46,2)="s2"),"SHD_"&amp; MID(B46,1,LEN(B46)-3)&amp;".IDF","SHD_"&amp;B46&amp;".IDF")</f>
        <v>SHD_bez3.IDF</v>
      </c>
      <c r="P46" s="25"/>
      <c r="Q46" s="22"/>
    </row>
    <row r="47" customFormat="false" ht="13.8" hidden="false" customHeight="false" outlineLevel="0" collapsed="false">
      <c r="A47" s="15" t="n">
        <f aca="false">A46+1</f>
        <v>46</v>
      </c>
      <c r="B47" s="80" t="s">
        <v>66</v>
      </c>
      <c r="C47" s="16" t="s">
        <v>30</v>
      </c>
      <c r="D47" s="16" t="n">
        <v>1</v>
      </c>
      <c r="E47" s="18" t="n">
        <v>14</v>
      </c>
      <c r="F47" s="16" t="n">
        <v>1</v>
      </c>
      <c r="G47" s="16" t="n">
        <v>1</v>
      </c>
      <c r="H47" s="19" t="n">
        <v>1</v>
      </c>
      <c r="I47" s="21"/>
      <c r="J47" s="21"/>
      <c r="K47" s="22"/>
      <c r="L47" s="23"/>
      <c r="M47" s="16"/>
      <c r="N47" s="24" t="s">
        <v>19</v>
      </c>
      <c r="O47" s="25" t="str">
        <f aca="false">IF(OR(RIGHT(B47,2)="s1",RIGHT(B47,2)="s2"),"SHD_"&amp; MID(B47,1,LEN(B47)-3)&amp;".IDF","SHD_"&amp;B47&amp;".IDF")</f>
        <v>SHD_kwz1.IDF</v>
      </c>
      <c r="P47" s="25"/>
      <c r="Q47" s="22"/>
    </row>
    <row r="48" customFormat="false" ht="13.8" hidden="false" customHeight="false" outlineLevel="0" collapsed="false">
      <c r="A48" s="26" t="n">
        <f aca="false">A47+1</f>
        <v>47</v>
      </c>
      <c r="B48" s="27" t="s">
        <v>67</v>
      </c>
      <c r="C48" s="27" t="s">
        <v>21</v>
      </c>
      <c r="D48" s="27" t="n">
        <v>1</v>
      </c>
      <c r="E48" s="53" t="n">
        <f aca="false">IF(C48=C46,IF(C48="Complex",-E46,E46),IF(C48="Aquitard",-1*ABS(E46),ABS(E46)+1))</f>
        <v>-13</v>
      </c>
      <c r="F48" s="27" t="n">
        <v>1</v>
      </c>
      <c r="G48" s="27" t="n">
        <v>1</v>
      </c>
      <c r="H48" s="30" t="n">
        <v>1</v>
      </c>
      <c r="I48" s="32"/>
      <c r="J48" s="32"/>
      <c r="K48" s="33"/>
      <c r="L48" s="34"/>
      <c r="M48" s="27"/>
      <c r="N48" s="35" t="s">
        <v>19</v>
      </c>
      <c r="O48" s="36" t="str">
        <f aca="false">IF(OR(RIGHT(B48,2)="s1",RIGHT(B48,2)="s2"),"SHD_"&amp; MID(B48,1,LEN(B48)-3)&amp;".IDF","SHD_"&amp;B48&amp;".IDF")</f>
        <v>SHD_wbv1.IDF</v>
      </c>
      <c r="P48" s="36"/>
      <c r="Q48" s="22"/>
    </row>
    <row r="49" customFormat="false" ht="13.8" hidden="false" customHeight="false" outlineLevel="0" collapsed="false">
      <c r="A49" s="15" t="n">
        <f aca="false">A48+1</f>
        <v>48</v>
      </c>
      <c r="B49" s="16" t="s">
        <v>68</v>
      </c>
      <c r="C49" s="16" t="s">
        <v>30</v>
      </c>
      <c r="D49" s="16" t="n">
        <v>1</v>
      </c>
      <c r="E49" s="18" t="n">
        <f aca="false">IF(C49=C48,IF(C49="Complex",-E48,E48),IF(C49="Aquitard",-1*ABS(E48),ABS(E48)+1))</f>
        <v>14</v>
      </c>
      <c r="F49" s="16" t="n">
        <v>1</v>
      </c>
      <c r="G49" s="16" t="n">
        <v>1</v>
      </c>
      <c r="H49" s="19" t="n">
        <v>1</v>
      </c>
      <c r="I49" s="21"/>
      <c r="J49" s="21"/>
      <c r="K49" s="22"/>
      <c r="L49" s="23"/>
      <c r="M49" s="16"/>
      <c r="N49" s="24" t="s">
        <v>19</v>
      </c>
      <c r="O49" s="25" t="str">
        <f aca="false">IF(OR(RIGHT(B49,2)="s1",RIGHT(B49,2)="s2"),"SHD_"&amp; MID(B49,1,LEN(B49)-3)&amp;".IDF","SHD_"&amp;B49&amp;".IDF")</f>
        <v>SHD_eez1.IDF</v>
      </c>
      <c r="P49" s="25"/>
      <c r="Q49" s="22"/>
    </row>
    <row r="50" customFormat="false" ht="13.8" hidden="false" customHeight="false" outlineLevel="0" collapsed="false">
      <c r="A50" s="26" t="n">
        <f aca="false">A49+1</f>
        <v>49</v>
      </c>
      <c r="B50" s="27" t="s">
        <v>69</v>
      </c>
      <c r="C50" s="27" t="s">
        <v>21</v>
      </c>
      <c r="D50" s="27" t="n">
        <v>1</v>
      </c>
      <c r="E50" s="53" t="n">
        <f aca="false">IF(C50=C49,IF(C50="Complex",-E49,E49),IF(C50="Aquitard",-1*ABS(E49),ABS(E49)+1))</f>
        <v>-14</v>
      </c>
      <c r="F50" s="27" t="n">
        <v>1</v>
      </c>
      <c r="G50" s="27" t="n">
        <v>1</v>
      </c>
      <c r="H50" s="30" t="n">
        <v>1</v>
      </c>
      <c r="I50" s="32"/>
      <c r="J50" s="32"/>
      <c r="K50" s="33"/>
      <c r="L50" s="34"/>
      <c r="M50" s="27"/>
      <c r="N50" s="35" t="s">
        <v>19</v>
      </c>
      <c r="O50" s="36" t="str">
        <f aca="false">IF(OR(RIGHT(B50,2)="s1",RIGHT(B50,2)="s2"),"SHD_"&amp; MID(B50,1,LEN(B50)-3)&amp;".IDF","SHD_"&amp;B50&amp;".IDF")</f>
        <v>SHD_eek1.IDF</v>
      </c>
      <c r="P50" s="36"/>
      <c r="Q50" s="22"/>
    </row>
    <row r="51" customFormat="false" ht="13.8" hidden="false" customHeight="false" outlineLevel="0" collapsed="false">
      <c r="A51" s="15" t="n">
        <f aca="false">A50+1</f>
        <v>50</v>
      </c>
      <c r="B51" s="16" t="s">
        <v>70</v>
      </c>
      <c r="C51" s="16" t="s">
        <v>30</v>
      </c>
      <c r="D51" s="16" t="n">
        <v>1</v>
      </c>
      <c r="E51" s="18" t="n">
        <f aca="false">IF(C51=C50,IF(C51="Complex",-E50,E50),IF(C51="Aquitard",-1*ABS(E50),ABS(E50)+1))</f>
        <v>15</v>
      </c>
      <c r="F51" s="16" t="n">
        <v>1</v>
      </c>
      <c r="G51" s="16" t="n">
        <v>1</v>
      </c>
      <c r="H51" s="19" t="n">
        <v>1</v>
      </c>
      <c r="I51" s="21"/>
      <c r="J51" s="21"/>
      <c r="K51" s="22"/>
      <c r="L51" s="23"/>
      <c r="M51" s="16"/>
      <c r="N51" s="24" t="s">
        <v>19</v>
      </c>
      <c r="O51" s="25" t="str">
        <f aca="false">IF(OR(RIGHT(B51,2)="s1",RIGHT(B51,2)="s2"),"SHD_"&amp; MID(B51,1,LEN(B51)-3)&amp;".IDF","SHD_"&amp;B51&amp;".IDF")</f>
        <v>SHD_eez2.IDF</v>
      </c>
      <c r="P51" s="25"/>
      <c r="Q51" s="22"/>
    </row>
    <row r="52" customFormat="false" ht="13.8" hidden="false" customHeight="false" outlineLevel="0" collapsed="false">
      <c r="A52" s="26" t="n">
        <f aca="false">A51+1</f>
        <v>51</v>
      </c>
      <c r="B52" s="27" t="s">
        <v>71</v>
      </c>
      <c r="C52" s="27" t="s">
        <v>21</v>
      </c>
      <c r="D52" s="27" t="n">
        <v>1</v>
      </c>
      <c r="E52" s="53" t="n">
        <f aca="false">IF(C52=C51,IF(C52="Complex",-E51,E51),IF(C52="Aquitard",-1*ABS(E51),ABS(E51)+1))</f>
        <v>-15</v>
      </c>
      <c r="F52" s="27" t="n">
        <v>1</v>
      </c>
      <c r="G52" s="27" t="n">
        <v>1</v>
      </c>
      <c r="H52" s="30" t="n">
        <v>1</v>
      </c>
      <c r="I52" s="32"/>
      <c r="J52" s="32"/>
      <c r="K52" s="33"/>
      <c r="L52" s="34"/>
      <c r="M52" s="27"/>
      <c r="N52" s="35" t="s">
        <v>19</v>
      </c>
      <c r="O52" s="36" t="str">
        <f aca="false">IF(OR(RIGHT(B52,2)="s1",RIGHT(B52,2)="s2"),"SHD_"&amp; MID(B52,1,LEN(B52)-3)&amp;".IDF","SHD_"&amp;B52&amp;".IDF")</f>
        <v>SHD_eek2.IDF</v>
      </c>
      <c r="P52" s="36"/>
      <c r="Q52" s="22"/>
    </row>
    <row r="53" customFormat="false" ht="13.8" hidden="false" customHeight="false" outlineLevel="0" collapsed="false">
      <c r="A53" s="15" t="n">
        <f aca="false">A52+1</f>
        <v>52</v>
      </c>
      <c r="B53" s="16" t="s">
        <v>72</v>
      </c>
      <c r="C53" s="16" t="s">
        <v>30</v>
      </c>
      <c r="D53" s="16" t="n">
        <v>1</v>
      </c>
      <c r="E53" s="18" t="n">
        <f aca="false">IF(C53=C52,IF(C53="Complex",-E52,E52),IF(C53="Aquitard",-1*ABS(E52),ABS(E52)+1))</f>
        <v>16</v>
      </c>
      <c r="F53" s="16" t="n">
        <v>1</v>
      </c>
      <c r="G53" s="16" t="n">
        <v>1</v>
      </c>
      <c r="H53" s="19" t="n">
        <v>1</v>
      </c>
      <c r="I53" s="21"/>
      <c r="J53" s="21"/>
      <c r="K53" s="22"/>
      <c r="L53" s="23"/>
      <c r="M53" s="16"/>
      <c r="N53" s="24" t="s">
        <v>19</v>
      </c>
      <c r="O53" s="25" t="str">
        <f aca="false">IF(OR(RIGHT(B53,2)="s1",RIGHT(B53,2)="s2"),"SHD_"&amp; MID(B53,1,LEN(B53)-3)&amp;".IDF","SHD_"&amp;B53&amp;".IDF")</f>
        <v>SHD_eez3.IDF</v>
      </c>
      <c r="P53" s="25"/>
      <c r="Q53" s="22"/>
    </row>
    <row r="54" customFormat="false" ht="13.8" hidden="false" customHeight="false" outlineLevel="0" collapsed="false">
      <c r="A54" s="15" t="n">
        <f aca="false">A53+1</f>
        <v>53</v>
      </c>
      <c r="B54" s="16" t="s">
        <v>73</v>
      </c>
      <c r="C54" s="16" t="s">
        <v>30</v>
      </c>
      <c r="D54" s="16" t="n">
        <v>1</v>
      </c>
      <c r="E54" s="18" t="n">
        <f aca="false">IF(C54=C53,IF(C54="Complex",-E53,E53),IF(C54="Aquitard",-1*ABS(E53),ABS(E53)+1))</f>
        <v>16</v>
      </c>
      <c r="F54" s="16" t="n">
        <v>1</v>
      </c>
      <c r="G54" s="16" t="n">
        <v>1</v>
      </c>
      <c r="H54" s="19" t="n">
        <v>1</v>
      </c>
      <c r="I54" s="21"/>
      <c r="J54" s="21"/>
      <c r="K54" s="22"/>
      <c r="L54" s="23"/>
      <c r="M54" s="16"/>
      <c r="N54" s="24" t="s">
        <v>19</v>
      </c>
      <c r="O54" s="25" t="str">
        <f aca="false">IF(OR(RIGHT(B54,2)="s1",RIGHT(B54,2)="s2"),"SHD_"&amp; MID(B54,1,LEN(B54)-3)&amp;".IDF","SHD_"&amp;B54&amp;".IDF")</f>
        <v>SHD_drz1.IDF</v>
      </c>
      <c r="P54" s="25"/>
      <c r="Q54" s="22"/>
    </row>
    <row r="55" customFormat="false" ht="13.8" hidden="false" customHeight="false" outlineLevel="0" collapsed="false">
      <c r="A55" s="26" t="n">
        <f aca="false">A54+1</f>
        <v>54</v>
      </c>
      <c r="B55" s="27" t="s">
        <v>74</v>
      </c>
      <c r="C55" s="27" t="s">
        <v>21</v>
      </c>
      <c r="D55" s="27" t="n">
        <v>1</v>
      </c>
      <c r="E55" s="53" t="n">
        <f aca="false">IF(C55=C54,IF(C55="Complex",-E54,E54),IF(C55="Aquitard",-1*ABS(E54),ABS(E54)+1))</f>
        <v>-16</v>
      </c>
      <c r="F55" s="27" t="n">
        <v>1</v>
      </c>
      <c r="G55" s="27" t="n">
        <v>1</v>
      </c>
      <c r="H55" s="30" t="n">
        <v>1</v>
      </c>
      <c r="I55" s="32"/>
      <c r="J55" s="32"/>
      <c r="K55" s="33"/>
      <c r="L55" s="34"/>
      <c r="M55" s="27"/>
      <c r="N55" s="35" t="s">
        <v>19</v>
      </c>
      <c r="O55" s="36" t="str">
        <f aca="false">IF(OR(RIGHT(B55,2)="s1",RIGHT(B55,2)="s2"),"SHD_"&amp; MID(B55,1,LEN(B55)-3)&amp;".IDF","SHD_"&amp;B55&amp;".IDF")</f>
        <v>SHD_druik1.IDF</v>
      </c>
      <c r="P55" s="36"/>
      <c r="Q55" s="22"/>
    </row>
    <row r="56" customFormat="false" ht="13.8" hidden="false" customHeight="false" outlineLevel="0" collapsed="false">
      <c r="A56" s="26" t="n">
        <f aca="false">A55+1</f>
        <v>55</v>
      </c>
      <c r="B56" s="27" t="s">
        <v>75</v>
      </c>
      <c r="C56" s="27" t="s">
        <v>21</v>
      </c>
      <c r="D56" s="27" t="n">
        <v>1</v>
      </c>
      <c r="E56" s="53" t="n">
        <f aca="false">IF(C56=C55,IF(C56="Complex",-E55,E55),IF(C56="Aquitard",-1*ABS(E55),ABS(E55)+1))</f>
        <v>-16</v>
      </c>
      <c r="F56" s="27" t="n">
        <v>1</v>
      </c>
      <c r="G56" s="27" t="n">
        <v>1</v>
      </c>
      <c r="H56" s="30" t="n">
        <v>1</v>
      </c>
      <c r="I56" s="32"/>
      <c r="J56" s="32"/>
      <c r="K56" s="33"/>
      <c r="L56" s="34"/>
      <c r="M56" s="27"/>
      <c r="N56" s="35" t="s">
        <v>19</v>
      </c>
      <c r="O56" s="36" t="str">
        <f aca="false">IF(OR(RIGHT(B56,2)="s1",RIGHT(B56,2)="s2"),"SHD_"&amp; MID(B56,1,LEN(B56)-3)&amp;".IDF","SHD_"&amp;B56&amp;".IDF")</f>
        <v>SHD_DRUIk1_almere.IDF</v>
      </c>
      <c r="P56" s="36"/>
      <c r="Q56" s="22"/>
    </row>
    <row r="57" customFormat="false" ht="13.8" hidden="false" customHeight="false" outlineLevel="0" collapsed="false">
      <c r="A57" s="15" t="n">
        <f aca="false">A56+1</f>
        <v>56</v>
      </c>
      <c r="B57" s="16" t="s">
        <v>76</v>
      </c>
      <c r="C57" s="16" t="s">
        <v>30</v>
      </c>
      <c r="D57" s="16" t="n">
        <v>1</v>
      </c>
      <c r="E57" s="18" t="n">
        <f aca="false">IF(C57=C56,IF(C57="Complex",-E56,E56),IF(C57="Aquitard",-1*ABS(E56),ABS(E56)+1))</f>
        <v>17</v>
      </c>
      <c r="F57" s="16" t="n">
        <v>1</v>
      </c>
      <c r="G57" s="16" t="n">
        <v>1</v>
      </c>
      <c r="H57" s="19" t="n">
        <v>1</v>
      </c>
      <c r="I57" s="21"/>
      <c r="J57" s="21"/>
      <c r="K57" s="22"/>
      <c r="L57" s="23"/>
      <c r="M57" s="16"/>
      <c r="N57" s="24" t="s">
        <v>19</v>
      </c>
      <c r="O57" s="25" t="str">
        <f aca="false">IF(OR(RIGHT(B57,2)="s1",RIGHT(B57,2)="s2"),"SHD_"&amp; MID(B57,1,LEN(B57)-3)&amp;".IDF","SHD_"&amp;B57&amp;".IDF")</f>
        <v>SHD_drz2.IDF</v>
      </c>
      <c r="P57" s="25"/>
      <c r="Q57" s="22"/>
    </row>
    <row r="58" customFormat="false" ht="13.8" hidden="false" customHeight="false" outlineLevel="0" collapsed="false">
      <c r="A58" s="26" t="n">
        <f aca="false">A57+1</f>
        <v>57</v>
      </c>
      <c r="B58" s="27" t="s">
        <v>77</v>
      </c>
      <c r="C58" s="27" t="s">
        <v>21</v>
      </c>
      <c r="D58" s="27" t="n">
        <v>1</v>
      </c>
      <c r="E58" s="53" t="n">
        <f aca="false">IF(C58=C57,IF(C58="Complex",-E57,E57),IF(C58="Aquitard",-1*ABS(E57),ABS(E57)+1))</f>
        <v>-17</v>
      </c>
      <c r="F58" s="27" t="n">
        <v>1</v>
      </c>
      <c r="G58" s="27" t="n">
        <v>1</v>
      </c>
      <c r="H58" s="30" t="n">
        <v>1</v>
      </c>
      <c r="I58" s="32"/>
      <c r="J58" s="32"/>
      <c r="K58" s="33"/>
      <c r="L58" s="34"/>
      <c r="M58" s="27"/>
      <c r="N58" s="35" t="s">
        <v>19</v>
      </c>
      <c r="O58" s="36" t="str">
        <f aca="false">IF(OR(RIGHT(B58,2)="s1",RIGHT(B58,2)="s2"),"SHD_"&amp; MID(B58,1,LEN(B58)-3)&amp;".IDF","SHD_"&amp;B58&amp;".IDF")</f>
        <v>SHD_drgik1.IDF</v>
      </c>
      <c r="P58" s="36"/>
      <c r="Q58" s="22"/>
    </row>
    <row r="59" customFormat="false" ht="13.8" hidden="false" customHeight="false" outlineLevel="0" collapsed="false">
      <c r="A59" s="15" t="n">
        <f aca="false">A58+1</f>
        <v>58</v>
      </c>
      <c r="B59" s="16" t="s">
        <v>78</v>
      </c>
      <c r="C59" s="16" t="s">
        <v>30</v>
      </c>
      <c r="D59" s="16" t="n">
        <v>1</v>
      </c>
      <c r="E59" s="18" t="n">
        <f aca="false">IF(C59=C58,IF(C59="Complex",-E58,E58),IF(C59="Aquitard",-1*ABS(E58),ABS(E58)+1))</f>
        <v>18</v>
      </c>
      <c r="F59" s="16" t="n">
        <v>1</v>
      </c>
      <c r="G59" s="16" t="n">
        <v>1</v>
      </c>
      <c r="H59" s="19" t="n">
        <v>1</v>
      </c>
      <c r="I59" s="21"/>
      <c r="J59" s="21"/>
      <c r="K59" s="22"/>
      <c r="L59" s="23"/>
      <c r="M59" s="16"/>
      <c r="N59" s="24" t="s">
        <v>19</v>
      </c>
      <c r="O59" s="25" t="str">
        <f aca="false">IF(OR(RIGHT(B59,2)="s1",RIGHT(B59,2)="s2"),"SHD_"&amp; MID(B59,1,LEN(B59)-3)&amp;".IDF","SHD_"&amp;B59&amp;".IDF")</f>
        <v>SHD_drz3.IDF</v>
      </c>
      <c r="P59" s="25"/>
      <c r="Q59" s="22"/>
    </row>
    <row r="60" customFormat="false" ht="13.8" hidden="false" customHeight="false" outlineLevel="0" collapsed="false">
      <c r="A60" s="15" t="n">
        <f aca="false">A59+1</f>
        <v>59</v>
      </c>
      <c r="B60" s="80" t="s">
        <v>79</v>
      </c>
      <c r="C60" s="16" t="s">
        <v>30</v>
      </c>
      <c r="D60" s="16" t="n">
        <v>1</v>
      </c>
      <c r="E60" s="18" t="n">
        <v>19</v>
      </c>
      <c r="F60" s="16" t="n">
        <v>1</v>
      </c>
      <c r="G60" s="16" t="n">
        <v>1</v>
      </c>
      <c r="H60" s="19" t="n">
        <v>1</v>
      </c>
      <c r="I60" s="21"/>
      <c r="J60" s="21"/>
      <c r="K60" s="22"/>
      <c r="L60" s="23"/>
      <c r="M60" s="16"/>
      <c r="N60" s="24" t="s">
        <v>19</v>
      </c>
      <c r="O60" s="25" t="str">
        <f aca="false">IF(OR(RIGHT(B60,2)="s1",RIGHT(B60,2)="s2"),"SHD_"&amp; MID(B60,1,LEN(B60)-3)&amp;".IDF","SHD_"&amp;B60&amp;".IDF")</f>
        <v>SHD_drgik2.IDF</v>
      </c>
      <c r="P60" s="25"/>
      <c r="Q60" s="22"/>
    </row>
    <row r="61" customFormat="false" ht="13.8" hidden="false" customHeight="false" outlineLevel="0" collapsed="false">
      <c r="A61" s="15" t="n">
        <f aca="false">A60+1</f>
        <v>60</v>
      </c>
      <c r="B61" s="81" t="s">
        <v>80</v>
      </c>
      <c r="C61" s="16" t="s">
        <v>30</v>
      </c>
      <c r="D61" s="16" t="n">
        <v>1</v>
      </c>
      <c r="E61" s="18" t="n">
        <v>19</v>
      </c>
      <c r="F61" s="16" t="n">
        <v>1</v>
      </c>
      <c r="G61" s="16" t="n">
        <v>1</v>
      </c>
      <c r="H61" s="19" t="n">
        <v>1</v>
      </c>
      <c r="I61" s="21" t="s">
        <v>81</v>
      </c>
      <c r="J61" s="21" t="s">
        <v>82</v>
      </c>
      <c r="K61" s="22" t="s">
        <v>83</v>
      </c>
      <c r="L61" s="23"/>
      <c r="M61" s="16"/>
      <c r="N61" s="24" t="s">
        <v>19</v>
      </c>
      <c r="O61" s="25" t="str">
        <f aca="false">IF(OR(RIGHT(B61,2)="s1",RIGHT(B61,2)="s2"),"SHD_"&amp; MID(B61,1,LEN(B61)-3)&amp;".IDF","SHD_"&amp;B61&amp;".IDF")</f>
        <v>SHD_dtc.IDF</v>
      </c>
      <c r="P61" s="25"/>
      <c r="Q61" s="22"/>
    </row>
    <row r="62" customFormat="false" ht="13.8" hidden="false" customHeight="false" outlineLevel="0" collapsed="false">
      <c r="A62" s="15" t="n">
        <f aca="false">A61+1</f>
        <v>61</v>
      </c>
      <c r="B62" s="16" t="s">
        <v>84</v>
      </c>
      <c r="C62" s="16" t="s">
        <v>30</v>
      </c>
      <c r="D62" s="16" t="n">
        <v>1</v>
      </c>
      <c r="E62" s="18" t="n">
        <f aca="false">IF(C62=C59,IF(C62="Complex",-E59,E59),IF(C62="Aquitard",-1*ABS(E59),ABS(E59)+1))</f>
        <v>18</v>
      </c>
      <c r="F62" s="16" t="n">
        <v>1</v>
      </c>
      <c r="G62" s="16" t="n">
        <v>1</v>
      </c>
      <c r="H62" s="19" t="n">
        <v>1</v>
      </c>
      <c r="I62" s="21" t="s">
        <v>81</v>
      </c>
      <c r="J62" s="21" t="s">
        <v>82</v>
      </c>
      <c r="K62" s="22" t="s">
        <v>83</v>
      </c>
      <c r="L62" s="23"/>
      <c r="M62" s="16"/>
      <c r="N62" s="24" t="s">
        <v>19</v>
      </c>
      <c r="O62" s="25" t="str">
        <f aca="false">IF(OR(RIGHT(B62,2)="s1",RIGHT(B62,2)="s2"),"SHD_"&amp; MID(B62,1,LEN(B62)-3)&amp;".IDF","SHD_"&amp;B62&amp;".IDF")</f>
        <v>SHD_DTc_z1.IDF</v>
      </c>
      <c r="P62" s="25"/>
      <c r="Q62" s="22"/>
    </row>
    <row r="63" customFormat="false" ht="13.8" hidden="false" customHeight="false" outlineLevel="0" collapsed="false">
      <c r="A63" s="15" t="n">
        <f aca="false">A62+1</f>
        <v>62</v>
      </c>
      <c r="B63" s="16" t="s">
        <v>85</v>
      </c>
      <c r="C63" s="16" t="s">
        <v>30</v>
      </c>
      <c r="D63" s="16" t="n">
        <v>1</v>
      </c>
      <c r="E63" s="18" t="n">
        <f aca="false">IF(C63=C62,IF(C63="Complex",-E62,E62),IF(C63="Aquitard",-1*ABS(E62),ABS(E62)+1))</f>
        <v>18</v>
      </c>
      <c r="F63" s="16" t="n">
        <v>1</v>
      </c>
      <c r="G63" s="16" t="n">
        <v>1</v>
      </c>
      <c r="H63" s="19" t="n">
        <v>1</v>
      </c>
      <c r="I63" s="21" t="s">
        <v>81</v>
      </c>
      <c r="J63" s="21" t="s">
        <v>82</v>
      </c>
      <c r="K63" s="22" t="s">
        <v>83</v>
      </c>
      <c r="L63" s="23"/>
      <c r="M63" s="16"/>
      <c r="N63" s="24" t="s">
        <v>19</v>
      </c>
      <c r="O63" s="25" t="str">
        <f aca="false">IF(OR(RIGHT(B63,2)="s1",RIGHT(B63,2)="s2"),"SHD_"&amp; MID(B63,1,LEN(B63)-3)&amp;".IDF","SHD_"&amp;B63&amp;".IDF")</f>
        <v>SHD_DTc_z2.IDF</v>
      </c>
      <c r="P63" s="25"/>
      <c r="Q63" s="22"/>
    </row>
    <row r="64" customFormat="false" ht="13.8" hidden="false" customHeight="false" outlineLevel="0" collapsed="false">
      <c r="A64" s="15" t="n">
        <f aca="false">A63+1</f>
        <v>63</v>
      </c>
      <c r="B64" s="16" t="s">
        <v>86</v>
      </c>
      <c r="C64" s="16" t="s">
        <v>30</v>
      </c>
      <c r="D64" s="16" t="n">
        <v>1</v>
      </c>
      <c r="E64" s="18" t="n">
        <f aca="false">IF(C64=C63,IF(C64="Complex",-E63,E63),IF(C64="Aquitard",-1*ABS(E63),ABS(E63)+1))</f>
        <v>18</v>
      </c>
      <c r="F64" s="16" t="n">
        <v>1</v>
      </c>
      <c r="G64" s="16" t="n">
        <v>1</v>
      </c>
      <c r="H64" s="19" t="n">
        <v>1</v>
      </c>
      <c r="I64" s="21" t="s">
        <v>81</v>
      </c>
      <c r="J64" s="21" t="s">
        <v>82</v>
      </c>
      <c r="K64" s="22" t="s">
        <v>83</v>
      </c>
      <c r="L64" s="23"/>
      <c r="M64" s="16"/>
      <c r="N64" s="24" t="s">
        <v>19</v>
      </c>
      <c r="O64" s="25" t="str">
        <f aca="false">IF(OR(RIGHT(B64,2)="s1",RIGHT(B64,2)="s2"),"SHD_"&amp; MID(B64,1,LEN(B64)-3)&amp;".IDF","SHD_"&amp;B64&amp;".IDF")</f>
        <v>SHD_DTc_z3.IDF</v>
      </c>
      <c r="P64" s="25"/>
      <c r="Q64" s="22"/>
    </row>
    <row r="65" customFormat="false" ht="13.8" hidden="false" customHeight="false" outlineLevel="0" collapsed="false">
      <c r="A65" s="15" t="n">
        <f aca="false">A64+1</f>
        <v>64</v>
      </c>
      <c r="B65" s="16" t="s">
        <v>87</v>
      </c>
      <c r="C65" s="16" t="s">
        <v>30</v>
      </c>
      <c r="D65" s="16" t="n">
        <v>1</v>
      </c>
      <c r="E65" s="18" t="n">
        <f aca="false">IF(C65=C64,IF(C65="Complex",-E64,E64),IF(C65="Aquitard",-1*ABS(E64),ABS(E64)+1))</f>
        <v>18</v>
      </c>
      <c r="F65" s="16" t="n">
        <v>1</v>
      </c>
      <c r="G65" s="16" t="n">
        <v>1</v>
      </c>
      <c r="H65" s="19" t="n">
        <v>1</v>
      </c>
      <c r="I65" s="21" t="s">
        <v>81</v>
      </c>
      <c r="J65" s="21" t="s">
        <v>82</v>
      </c>
      <c r="K65" s="22" t="s">
        <v>83</v>
      </c>
      <c r="L65" s="23"/>
      <c r="M65" s="16"/>
      <c r="N65" s="24" t="s">
        <v>19</v>
      </c>
      <c r="O65" s="25" t="str">
        <f aca="false">IF(OR(RIGHT(B65,2)="s1",RIGHT(B65,2)="s2"),"SHD_"&amp; MID(B65,1,LEN(B65)-3)&amp;".IDF","SHD_"&amp;B65&amp;".IDF")</f>
        <v>SHD_DTc_z4.IDF</v>
      </c>
      <c r="P65" s="25"/>
      <c r="Q65" s="22"/>
    </row>
    <row r="66" customFormat="false" ht="13.8" hidden="false" customHeight="false" outlineLevel="0" collapsed="false">
      <c r="A66" s="15" t="n">
        <f aca="false">A65+1</f>
        <v>65</v>
      </c>
      <c r="B66" s="16" t="s">
        <v>88</v>
      </c>
      <c r="C66" s="16" t="s">
        <v>30</v>
      </c>
      <c r="D66" s="16" t="n">
        <v>1</v>
      </c>
      <c r="E66" s="18" t="n">
        <f aca="false">IF(C66=C65,IF(C66="Complex",-E65,E65),IF(C66="Aquitard",-1*ABS(E65),ABS(E65)+1))</f>
        <v>18</v>
      </c>
      <c r="F66" s="16" t="n">
        <v>1</v>
      </c>
      <c r="G66" s="16" t="n">
        <v>1</v>
      </c>
      <c r="H66" s="19" t="n">
        <v>1</v>
      </c>
      <c r="I66" s="21" t="s">
        <v>81</v>
      </c>
      <c r="J66" s="21" t="s">
        <v>82</v>
      </c>
      <c r="K66" s="22" t="s">
        <v>83</v>
      </c>
      <c r="L66" s="23"/>
      <c r="M66" s="16"/>
      <c r="N66" s="24" t="s">
        <v>19</v>
      </c>
      <c r="O66" s="25" t="str">
        <f aca="false">IF(OR(RIGHT(B66,2)="s1",RIGHT(B66,2)="s2"),"SHD_"&amp; MID(B66,1,LEN(B66)-3)&amp;".IDF","SHD_"&amp;B66&amp;".IDF")</f>
        <v>SHD_DTc_z5.IDF</v>
      </c>
      <c r="P66" s="25"/>
      <c r="Q66" s="22"/>
    </row>
    <row r="67" customFormat="false" ht="13.8" hidden="false" customHeight="false" outlineLevel="0" collapsed="false">
      <c r="A67" s="26" t="n">
        <f aca="false">A66+1</f>
        <v>66</v>
      </c>
      <c r="B67" s="27" t="s">
        <v>89</v>
      </c>
      <c r="C67" s="27" t="s">
        <v>21</v>
      </c>
      <c r="D67" s="27" t="n">
        <v>1</v>
      </c>
      <c r="E67" s="53" t="n">
        <f aca="false">IF(C67=C66,IF(C67="Complex",-E66,E66),IF(C67="Aquitard",-1*ABS(E66),ABS(E66)+1))</f>
        <v>-18</v>
      </c>
      <c r="F67" s="27" t="n">
        <v>1</v>
      </c>
      <c r="G67" s="27" t="n">
        <v>1</v>
      </c>
      <c r="H67" s="30" t="n">
        <v>1</v>
      </c>
      <c r="I67" s="32"/>
      <c r="J67" s="32"/>
      <c r="K67" s="33"/>
      <c r="L67" s="34"/>
      <c r="M67" s="27"/>
      <c r="N67" s="35" t="s">
        <v>19</v>
      </c>
      <c r="O67" s="36" t="str">
        <f aca="false">IF(OR(RIGHT(B67,2)="s1",RIGHT(B67,2)="s2"),"SHD_"&amp; MID(B67,1,LEN(B67)-3)&amp;".IDF","SHD_"&amp;B67&amp;".IDF")</f>
        <v>SHD_DTc_glijvlak.IDF</v>
      </c>
      <c r="P67" s="36"/>
      <c r="Q67" s="22"/>
    </row>
    <row r="68" customFormat="false" ht="13.8" hidden="false" customHeight="false" outlineLevel="0" collapsed="false">
      <c r="A68" s="15" t="n">
        <f aca="false">A67+1</f>
        <v>67</v>
      </c>
      <c r="B68" s="16" t="s">
        <v>90</v>
      </c>
      <c r="C68" s="16" t="s">
        <v>30</v>
      </c>
      <c r="D68" s="16" t="n">
        <v>1</v>
      </c>
      <c r="E68" s="18" t="n">
        <f aca="false">IF(C68=C67,IF(C68="Complex",-E67,E67),IF(C68="Aquitard",-1*ABS(E67),ABS(E67)+1))</f>
        <v>19</v>
      </c>
      <c r="F68" s="16" t="n">
        <v>1</v>
      </c>
      <c r="G68" s="16" t="n">
        <v>1</v>
      </c>
      <c r="H68" s="19" t="n">
        <v>1</v>
      </c>
      <c r="I68" s="21"/>
      <c r="J68" s="21"/>
      <c r="K68" s="22"/>
      <c r="L68" s="23"/>
      <c r="M68" s="16"/>
      <c r="N68" s="24" t="s">
        <v>19</v>
      </c>
      <c r="O68" s="25" t="str">
        <f aca="false">IF(OR(RIGHT(B68,2)="s1",RIGHT(B68,2)="s2"),"SHD_"&amp; MID(B68,1,LEN(B68)-3)&amp;".IDF","SHD_"&amp;B68&amp;".IDF")</f>
        <v>SHD_dnz1.IDF</v>
      </c>
      <c r="P68" s="25"/>
      <c r="Q68" s="22"/>
    </row>
    <row r="69" customFormat="false" ht="13.8" hidden="false" customHeight="false" outlineLevel="0" collapsed="false">
      <c r="A69" s="15" t="n">
        <f aca="false">A68+1</f>
        <v>68</v>
      </c>
      <c r="B69" s="16" t="s">
        <v>91</v>
      </c>
      <c r="C69" s="16" t="s">
        <v>30</v>
      </c>
      <c r="D69" s="16" t="n">
        <v>1</v>
      </c>
      <c r="E69" s="18" t="n">
        <f aca="false">IF(C69=C68,IF(C69="Complex",-E68,E68),IF(C69="Aquitard",-1*ABS(E68),ABS(E68)+1))</f>
        <v>19</v>
      </c>
      <c r="F69" s="16" t="n">
        <v>1</v>
      </c>
      <c r="G69" s="16" t="n">
        <v>1</v>
      </c>
      <c r="H69" s="19" t="n">
        <v>1</v>
      </c>
      <c r="I69" s="21"/>
      <c r="J69" s="21"/>
      <c r="K69" s="22"/>
      <c r="L69" s="23"/>
      <c r="M69" s="16"/>
      <c r="N69" s="24" t="s">
        <v>19</v>
      </c>
      <c r="O69" s="25" t="str">
        <f aca="false">IF(OR(RIGHT(B69,2)="s1",RIGHT(B69,2)="s2"),"SHD_"&amp; MID(B69,1,LEN(B69)-3)&amp;".IDF","SHD_"&amp;B69&amp;".IDF")</f>
        <v>SHD_urz1.IDF</v>
      </c>
      <c r="P69" s="25"/>
      <c r="Q69" s="22"/>
    </row>
    <row r="70" customFormat="false" ht="13.8" hidden="false" customHeight="false" outlineLevel="0" collapsed="false">
      <c r="A70" s="26" t="n">
        <f aca="false">A69+1</f>
        <v>69</v>
      </c>
      <c r="B70" s="27" t="s">
        <v>92</v>
      </c>
      <c r="C70" s="27" t="s">
        <v>21</v>
      </c>
      <c r="D70" s="27" t="n">
        <v>1</v>
      </c>
      <c r="E70" s="53" t="n">
        <f aca="false">IF(C70=C69,IF(C70="Complex",-E69,E69),IF(C70="Aquitard",-1*ABS(E69),ABS(E69)+1))</f>
        <v>-19</v>
      </c>
      <c r="F70" s="27" t="n">
        <v>1</v>
      </c>
      <c r="G70" s="27" t="n">
        <v>1</v>
      </c>
      <c r="H70" s="30" t="n">
        <v>1</v>
      </c>
      <c r="I70" s="32"/>
      <c r="J70" s="32"/>
      <c r="K70" s="33"/>
      <c r="L70" s="34"/>
      <c r="M70" s="27"/>
      <c r="N70" s="35" t="s">
        <v>19</v>
      </c>
      <c r="O70" s="36" t="str">
        <f aca="false">IF(OR(RIGHT(B70,2)="s1",RIGHT(B70,2)="s2"),"SHD_"&amp; MID(B70,1,LEN(B70)-3)&amp;".IDF","SHD_"&amp;B70&amp;".IDF")</f>
        <v>SHD_urk1.IDF</v>
      </c>
      <c r="P70" s="36"/>
      <c r="Q70" s="22"/>
    </row>
    <row r="71" customFormat="false" ht="13.8" hidden="false" customHeight="false" outlineLevel="0" collapsed="false">
      <c r="A71" s="15" t="n">
        <f aca="false">A70+1</f>
        <v>70</v>
      </c>
      <c r="B71" s="16" t="s">
        <v>93</v>
      </c>
      <c r="C71" s="16" t="s">
        <v>30</v>
      </c>
      <c r="D71" s="16" t="n">
        <v>1</v>
      </c>
      <c r="E71" s="18" t="n">
        <f aca="false">IF(C71=C70,IF(C71="Complex",-E70,E70),IF(C71="Aquitard",-1*ABS(E70),ABS(E70)+1))</f>
        <v>20</v>
      </c>
      <c r="F71" s="16" t="n">
        <v>1</v>
      </c>
      <c r="G71" s="16" t="n">
        <v>1</v>
      </c>
      <c r="H71" s="19" t="n">
        <v>1</v>
      </c>
      <c r="I71" s="21"/>
      <c r="J71" s="21"/>
      <c r="K71" s="22"/>
      <c r="L71" s="23"/>
      <c r="M71" s="16"/>
      <c r="N71" s="24" t="s">
        <v>19</v>
      </c>
      <c r="O71" s="25" t="str">
        <f aca="false">IF(OR(RIGHT(B71,2)="s1",RIGHT(B71,2)="s2"),"SHD_"&amp; MID(B71,1,LEN(B71)-3)&amp;".IDF","SHD_"&amp;B71&amp;".IDF")</f>
        <v>SHD_urz2.IDF</v>
      </c>
      <c r="P71" s="25"/>
      <c r="Q71" s="22"/>
    </row>
    <row r="72" customFormat="false" ht="13.8" hidden="false" customHeight="false" outlineLevel="0" collapsed="false">
      <c r="A72" s="26" t="n">
        <f aca="false">A71+1</f>
        <v>71</v>
      </c>
      <c r="B72" s="27" t="s">
        <v>94</v>
      </c>
      <c r="C72" s="27" t="s">
        <v>21</v>
      </c>
      <c r="D72" s="27" t="n">
        <v>1</v>
      </c>
      <c r="E72" s="53" t="n">
        <f aca="false">IF(C72=C71,IF(C72="Complex",-E71,E71),IF(C72="Aquitard",-1*ABS(E71),ABS(E71)+1))</f>
        <v>-20</v>
      </c>
      <c r="F72" s="27" t="n">
        <v>1</v>
      </c>
      <c r="G72" s="27" t="n">
        <v>1</v>
      </c>
      <c r="H72" s="30" t="n">
        <v>1</v>
      </c>
      <c r="I72" s="32"/>
      <c r="J72" s="32"/>
      <c r="K72" s="33"/>
      <c r="L72" s="34"/>
      <c r="M72" s="27"/>
      <c r="N72" s="35" t="s">
        <v>19</v>
      </c>
      <c r="O72" s="36" t="str">
        <f aca="false">IF(OR(RIGHT(B72,2)="s1",RIGHT(B72,2)="s2"),"SHD_"&amp; MID(B72,1,LEN(B72)-3)&amp;".IDF","SHD_"&amp;B72&amp;".IDF")</f>
        <v>SHD_urk2.IDF</v>
      </c>
      <c r="P72" s="36"/>
      <c r="Q72" s="22"/>
    </row>
    <row r="73" customFormat="false" ht="13.8" hidden="false" customHeight="false" outlineLevel="0" collapsed="false">
      <c r="A73" s="15" t="n">
        <f aca="false">A72+1</f>
        <v>72</v>
      </c>
      <c r="B73" s="16" t="s">
        <v>95</v>
      </c>
      <c r="C73" s="16" t="s">
        <v>30</v>
      </c>
      <c r="D73" s="16" t="n">
        <v>1</v>
      </c>
      <c r="E73" s="18" t="n">
        <f aca="false">IF(C73=C72,IF(C73="Complex",-E72,E72),IF(C73="Aquitard",-1*ABS(E72),ABS(E72)+1))</f>
        <v>21</v>
      </c>
      <c r="F73" s="16" t="n">
        <v>1</v>
      </c>
      <c r="G73" s="16" t="n">
        <v>1</v>
      </c>
      <c r="H73" s="19" t="n">
        <v>1</v>
      </c>
      <c r="I73" s="21"/>
      <c r="J73" s="21"/>
      <c r="K73" s="22"/>
      <c r="L73" s="23"/>
      <c r="M73" s="16"/>
      <c r="N73" s="24" t="s">
        <v>19</v>
      </c>
      <c r="O73" s="25" t="str">
        <f aca="false">IF(OR(RIGHT(B73,2)="s1",RIGHT(B73,2)="s2"),"SHD_"&amp; MID(B73,1,LEN(B73)-3)&amp;".IDF","SHD_"&amp;B73&amp;".IDF")</f>
        <v>SHD_urz3.IDF</v>
      </c>
      <c r="P73" s="25"/>
      <c r="Q73" s="22"/>
    </row>
    <row r="74" customFormat="false" ht="13.8" hidden="false" customHeight="false" outlineLevel="0" collapsed="false">
      <c r="A74" s="15" t="n">
        <f aca="false">A73+1</f>
        <v>73</v>
      </c>
      <c r="B74" s="16" t="s">
        <v>96</v>
      </c>
      <c r="C74" s="16" t="s">
        <v>30</v>
      </c>
      <c r="D74" s="16" t="n">
        <v>1</v>
      </c>
      <c r="E74" s="18" t="n">
        <f aca="false">IF(C74=C73,IF(C74="Complex",-E73,E73),IF(C74="Aquitard",-1*ABS(E73),ABS(E73)+1))</f>
        <v>21</v>
      </c>
      <c r="F74" s="16" t="n">
        <v>1</v>
      </c>
      <c r="G74" s="16" t="n">
        <v>1</v>
      </c>
      <c r="H74" s="19" t="n">
        <v>1</v>
      </c>
      <c r="I74" s="21"/>
      <c r="J74" s="21"/>
      <c r="K74" s="22"/>
      <c r="L74" s="23"/>
      <c r="M74" s="16"/>
      <c r="N74" s="24" t="s">
        <v>19</v>
      </c>
      <c r="O74" s="25" t="str">
        <f aca="false">IF(OR(RIGHT(B74,2)="s1",RIGHT(B74,2)="s2"),"SHD_"&amp; MID(B74,1,LEN(B74)-3)&amp;".IDF","SHD_"&amp;B74&amp;".IDF")</f>
        <v>SHD_pez1.IDF</v>
      </c>
      <c r="P74" s="25"/>
      <c r="Q74" s="22"/>
    </row>
    <row r="75" customFormat="false" ht="13.8" hidden="false" customHeight="false" outlineLevel="0" collapsed="false">
      <c r="A75" s="26" t="n">
        <f aca="false">A74+1</f>
        <v>74</v>
      </c>
      <c r="B75" s="27" t="s">
        <v>97</v>
      </c>
      <c r="C75" s="27" t="s">
        <v>21</v>
      </c>
      <c r="D75" s="27" t="n">
        <v>1</v>
      </c>
      <c r="E75" s="53" t="n">
        <f aca="false">IF(C75=C74,IF(C75="Complex",-E74,E74),IF(C75="Aquitard",-1*ABS(E74),ABS(E74)+1))</f>
        <v>-21</v>
      </c>
      <c r="F75" s="27" t="n">
        <v>1</v>
      </c>
      <c r="G75" s="27" t="n">
        <v>1</v>
      </c>
      <c r="H75" s="30" t="n">
        <v>1</v>
      </c>
      <c r="I75" s="32"/>
      <c r="J75" s="32"/>
      <c r="K75" s="33"/>
      <c r="L75" s="34"/>
      <c r="M75" s="27"/>
      <c r="N75" s="35" t="s">
        <v>19</v>
      </c>
      <c r="O75" s="36" t="str">
        <f aca="false">IF(OR(RIGHT(B75,2)="s1",RIGHT(B75,2)="s2"),"SHD_"&amp; MID(B75,1,LEN(B75)-3)&amp;".IDF","SHD_"&amp;B75&amp;".IDF")</f>
        <v>SHD_pek1.IDF</v>
      </c>
      <c r="P75" s="36"/>
      <c r="Q75" s="22"/>
    </row>
    <row r="76" customFormat="false" ht="13.8" hidden="false" customHeight="false" outlineLevel="0" collapsed="false">
      <c r="A76" s="15" t="n">
        <f aca="false">A75+1</f>
        <v>75</v>
      </c>
      <c r="B76" s="16" t="s">
        <v>98</v>
      </c>
      <c r="C76" s="16" t="s">
        <v>30</v>
      </c>
      <c r="D76" s="16" t="n">
        <v>1</v>
      </c>
      <c r="E76" s="18" t="n">
        <f aca="false">IF(C76=C75,IF(C76="Complex",-E75,E75),IF(C76="Aquitard",-1*ABS(E75),ABS(E75)+1))</f>
        <v>22</v>
      </c>
      <c r="F76" s="16" t="n">
        <v>1</v>
      </c>
      <c r="G76" s="16" t="n">
        <v>1</v>
      </c>
      <c r="H76" s="19" t="n">
        <v>1</v>
      </c>
      <c r="I76" s="21"/>
      <c r="J76" s="21"/>
      <c r="K76" s="22"/>
      <c r="L76" s="23"/>
      <c r="M76" s="16"/>
      <c r="N76" s="24" t="s">
        <v>19</v>
      </c>
      <c r="O76" s="25" t="str">
        <f aca="false">IF(OR(RIGHT(B76,2)="s1",RIGHT(B76,2)="s2"),"SHD_"&amp; MID(B76,1,LEN(B76)-3)&amp;".IDF","SHD_"&amp;B76&amp;".IDF")</f>
        <v>SHD_pez2.IDF</v>
      </c>
      <c r="P76" s="25"/>
      <c r="Q76" s="22"/>
    </row>
    <row r="77" customFormat="false" ht="13.8" hidden="false" customHeight="false" outlineLevel="0" collapsed="false">
      <c r="A77" s="26" t="n">
        <f aca="false">A76+1</f>
        <v>76</v>
      </c>
      <c r="B77" s="27" t="s">
        <v>99</v>
      </c>
      <c r="C77" s="27" t="s">
        <v>21</v>
      </c>
      <c r="D77" s="27" t="n">
        <v>1</v>
      </c>
      <c r="E77" s="53" t="n">
        <f aca="false">IF(C77=C76,IF(C77="Complex",-E76,E76),IF(C77="Aquitard",-1*ABS(E76),ABS(E76)+1))</f>
        <v>-22</v>
      </c>
      <c r="F77" s="27" t="n">
        <v>1</v>
      </c>
      <c r="G77" s="27" t="n">
        <v>1</v>
      </c>
      <c r="H77" s="30" t="n">
        <v>1</v>
      </c>
      <c r="I77" s="32"/>
      <c r="J77" s="32"/>
      <c r="K77" s="33"/>
      <c r="L77" s="34"/>
      <c r="M77" s="27"/>
      <c r="N77" s="35" t="s">
        <v>19</v>
      </c>
      <c r="O77" s="36" t="str">
        <f aca="false">IF(OR(RIGHT(B77,2)="s1",RIGHT(B77,2)="s2"),"SHD_"&amp; MID(B77,1,LEN(B77)-3)&amp;".IDF","SHD_"&amp;B77&amp;".IDF")</f>
        <v>SHD_pek2.IDF</v>
      </c>
      <c r="P77" s="36"/>
      <c r="Q77" s="22"/>
    </row>
    <row r="78" customFormat="false" ht="13.8" hidden="false" customHeight="false" outlineLevel="0" collapsed="false">
      <c r="A78" s="15" t="n">
        <f aca="false">A77+1</f>
        <v>77</v>
      </c>
      <c r="B78" s="16" t="s">
        <v>100</v>
      </c>
      <c r="C78" s="16" t="s">
        <v>30</v>
      </c>
      <c r="D78" s="16" t="n">
        <v>1</v>
      </c>
      <c r="E78" s="18" t="n">
        <f aca="false">IF(C78=C77,IF(C78="Complex",-E77,E77),IF(C78="Aquitard",-1*ABS(E77),ABS(E77)+1))</f>
        <v>23</v>
      </c>
      <c r="F78" s="16" t="n">
        <v>1</v>
      </c>
      <c r="G78" s="16" t="n">
        <v>1</v>
      </c>
      <c r="H78" s="19" t="n">
        <v>1</v>
      </c>
      <c r="I78" s="21"/>
      <c r="J78" s="21"/>
      <c r="K78" s="22"/>
      <c r="L78" s="23"/>
      <c r="M78" s="16"/>
      <c r="N78" s="24" t="s">
        <v>19</v>
      </c>
      <c r="O78" s="25" t="str">
        <f aca="false">IF(OR(RIGHT(B78,2)="s1",RIGHT(B78,2)="s2"),"SHD_"&amp; MID(B78,1,LEN(B78)-3)&amp;".IDF","SHD_"&amp;B78&amp;".IDF")</f>
        <v>SHD_pez3.IDF</v>
      </c>
      <c r="P78" s="25"/>
      <c r="Q78" s="22"/>
    </row>
    <row r="79" customFormat="false" ht="13.8" hidden="false" customHeight="false" outlineLevel="0" collapsed="false">
      <c r="A79" s="15" t="n">
        <f aca="false">A78+1</f>
        <v>78</v>
      </c>
      <c r="B79" s="16" t="s">
        <v>101</v>
      </c>
      <c r="C79" s="16" t="s">
        <v>30</v>
      </c>
      <c r="D79" s="16" t="n">
        <v>1</v>
      </c>
      <c r="E79" s="18" t="n">
        <f aca="false">IF(C79=C78,IF(C79="Complex",-E78,E78),IF(C79="Aquitard",-1*ABS(E78),ABS(E78)+1))</f>
        <v>23</v>
      </c>
      <c r="F79" s="16" t="n">
        <v>1</v>
      </c>
      <c r="G79" s="16" t="n">
        <v>1</v>
      </c>
      <c r="H79" s="19" t="n">
        <v>1</v>
      </c>
      <c r="I79" s="21"/>
      <c r="J79" s="21"/>
      <c r="K79" s="22"/>
      <c r="L79" s="23"/>
      <c r="M79" s="16"/>
      <c r="N79" s="24" t="s">
        <v>19</v>
      </c>
      <c r="O79" s="25" t="str">
        <f aca="false">IF(OR(RIGHT(B79,2)="s1",RIGHT(B79,2)="s2"),"SHD_"&amp; MID(B79,1,LEN(B79)-3)&amp;".IDF","SHD_"&amp;B79&amp;".IDF")</f>
        <v>SHD_urz4.IDF</v>
      </c>
      <c r="P79" s="25"/>
      <c r="Q79" s="22"/>
    </row>
    <row r="80" customFormat="false" ht="13.8" hidden="false" customHeight="false" outlineLevel="0" collapsed="false">
      <c r="A80" s="26" t="n">
        <f aca="false">A79+1</f>
        <v>79</v>
      </c>
      <c r="B80" s="27" t="s">
        <v>102</v>
      </c>
      <c r="C80" s="27" t="s">
        <v>21</v>
      </c>
      <c r="D80" s="27" t="n">
        <v>1</v>
      </c>
      <c r="E80" s="53" t="n">
        <f aca="false">IF(C80=C79,IF(C80="Complex",-E79,E79),IF(C80="Aquitard",-1*ABS(E79),ABS(E79)+1))</f>
        <v>-23</v>
      </c>
      <c r="F80" s="27" t="n">
        <v>1</v>
      </c>
      <c r="G80" s="27" t="n">
        <v>1</v>
      </c>
      <c r="H80" s="30" t="n">
        <v>1</v>
      </c>
      <c r="I80" s="32"/>
      <c r="J80" s="32"/>
      <c r="K80" s="33"/>
      <c r="L80" s="34"/>
      <c r="M80" s="27"/>
      <c r="N80" s="35" t="s">
        <v>19</v>
      </c>
      <c r="O80" s="36" t="str">
        <f aca="false">IF(OR(RIGHT(B80,2)="s1",RIGHT(B80,2)="s2"),"SHD_"&amp; MID(B80,1,LEN(B80)-3)&amp;".IDF","SHD_"&amp;B80&amp;".IDF")</f>
        <v>SHD_urk3.IDF</v>
      </c>
      <c r="P80" s="36"/>
      <c r="Q80" s="22"/>
    </row>
    <row r="81" customFormat="false" ht="13.8" hidden="false" customHeight="false" outlineLevel="0" collapsed="false">
      <c r="A81" s="15" t="n">
        <f aca="false">A80+1</f>
        <v>80</v>
      </c>
      <c r="B81" s="16" t="s">
        <v>103</v>
      </c>
      <c r="C81" s="16" t="s">
        <v>30</v>
      </c>
      <c r="D81" s="16" t="n">
        <v>1</v>
      </c>
      <c r="E81" s="18" t="n">
        <f aca="false">IF(C81=C80,IF(C81="Complex",-E80,E80),IF(C81="Aquitard",-1*ABS(E80),ABS(E80)+1))</f>
        <v>24</v>
      </c>
      <c r="F81" s="16" t="n">
        <v>1</v>
      </c>
      <c r="G81" s="16" t="n">
        <v>1</v>
      </c>
      <c r="H81" s="19" t="n">
        <v>1</v>
      </c>
      <c r="I81" s="21"/>
      <c r="J81" s="21"/>
      <c r="K81" s="22"/>
      <c r="L81" s="23"/>
      <c r="M81" s="16"/>
      <c r="N81" s="24" t="s">
        <v>19</v>
      </c>
      <c r="O81" s="25" t="str">
        <f aca="false">IF(OR(RIGHT(B81,2)="s1",RIGHT(B81,2)="s2"),"SHD_"&amp; MID(B81,1,LEN(B81)-3)&amp;".IDF","SHD_"&amp;B81&amp;".IDF")</f>
        <v>SHD_urz5.IDF</v>
      </c>
      <c r="P81" s="25"/>
      <c r="Q81" s="22"/>
    </row>
    <row r="82" customFormat="false" ht="13.8" hidden="false" customHeight="false" outlineLevel="0" collapsed="false">
      <c r="A82" s="15" t="n">
        <f aca="false">A81+1</f>
        <v>81</v>
      </c>
      <c r="B82" s="16" t="s">
        <v>104</v>
      </c>
      <c r="C82" s="16" t="s">
        <v>30</v>
      </c>
      <c r="D82" s="16" t="n">
        <v>1</v>
      </c>
      <c r="E82" s="18" t="n">
        <f aca="false">IF(C82=C81,IF(C82="Complex",-E81,E81),IF(C82="Aquitard",-1*ABS(E81),ABS(E81)+1))</f>
        <v>24</v>
      </c>
      <c r="F82" s="16" t="n">
        <v>1</v>
      </c>
      <c r="G82" s="16" t="n">
        <v>1</v>
      </c>
      <c r="H82" s="19" t="n">
        <v>1</v>
      </c>
      <c r="I82" s="21"/>
      <c r="J82" s="21"/>
      <c r="K82" s="22"/>
      <c r="L82" s="23"/>
      <c r="M82" s="16"/>
      <c r="N82" s="24" t="s">
        <v>19</v>
      </c>
      <c r="O82" s="25" t="str">
        <f aca="false">IF(OR(RIGHT(B82,2)="s1",RIGHT(B82,2)="s2"),"SHD_"&amp; MID(B82,1,LEN(B82)-3)&amp;".IDF","SHD_"&amp;B82&amp;".IDF")</f>
        <v>SHD_stz1.IDF</v>
      </c>
      <c r="P82" s="25"/>
      <c r="Q82" s="22"/>
    </row>
    <row r="83" customFormat="false" ht="13.8" hidden="false" customHeight="false" outlineLevel="0" collapsed="false">
      <c r="A83" s="26" t="n">
        <f aca="false">A82+1</f>
        <v>82</v>
      </c>
      <c r="B83" s="27" t="s">
        <v>105</v>
      </c>
      <c r="C83" s="27" t="s">
        <v>21</v>
      </c>
      <c r="D83" s="27" t="n">
        <v>1</v>
      </c>
      <c r="E83" s="53" t="n">
        <f aca="false">IF(C83=C82,IF(C83="Complex",-E82,E82),IF(C83="Aquitard",-1*ABS(E82),ABS(E82)+1))</f>
        <v>-24</v>
      </c>
      <c r="F83" s="27" t="n">
        <v>1</v>
      </c>
      <c r="G83" s="27" t="n">
        <v>1</v>
      </c>
      <c r="H83" s="30" t="n">
        <v>1</v>
      </c>
      <c r="I83" s="32"/>
      <c r="J83" s="32"/>
      <c r="K83" s="33"/>
      <c r="L83" s="34"/>
      <c r="M83" s="27"/>
      <c r="N83" s="35" t="s">
        <v>19</v>
      </c>
      <c r="O83" s="36" t="str">
        <f aca="false">IF(OR(RIGHT(B83,2)="s1",RIGHT(B83,2)="s2"),"SHD_"&amp; MID(B83,1,LEN(B83)-3)&amp;".IDF","SHD_"&amp;B83&amp;".IDF")</f>
        <v>SHD_stk1.IDF</v>
      </c>
      <c r="P83" s="36"/>
      <c r="Q83" s="22"/>
    </row>
    <row r="84" customFormat="false" ht="13.8" hidden="false" customHeight="false" outlineLevel="0" collapsed="false">
      <c r="A84" s="15" t="n">
        <f aca="false">A83+1</f>
        <v>83</v>
      </c>
      <c r="B84" s="16" t="s">
        <v>106</v>
      </c>
      <c r="C84" s="16" t="s">
        <v>30</v>
      </c>
      <c r="D84" s="16" t="n">
        <v>1</v>
      </c>
      <c r="E84" s="18" t="n">
        <f aca="false">IF(C84=C83,IF(C84="Complex",-E83,E83),IF(C84="Aquitard",-1*ABS(E83),ABS(E83)+1))</f>
        <v>25</v>
      </c>
      <c r="F84" s="16" t="n">
        <v>1</v>
      </c>
      <c r="G84" s="16" t="n">
        <v>1</v>
      </c>
      <c r="H84" s="19" t="n">
        <v>1</v>
      </c>
      <c r="I84" s="21"/>
      <c r="J84" s="21"/>
      <c r="K84" s="22"/>
      <c r="L84" s="23"/>
      <c r="M84" s="16"/>
      <c r="N84" s="24" t="s">
        <v>19</v>
      </c>
      <c r="O84" s="25" t="str">
        <f aca="false">IF(OR(RIGHT(B84,2)="s1",RIGHT(B84,2)="s2"),"SHD_"&amp; MID(B84,1,LEN(B84)-3)&amp;".IDF","SHD_"&amp;B84&amp;".IDF")</f>
        <v>SHD_stz2.IDF</v>
      </c>
      <c r="P84" s="25"/>
      <c r="Q84" s="22"/>
    </row>
    <row r="85" customFormat="false" ht="13.8" hidden="false" customHeight="false" outlineLevel="0" collapsed="false">
      <c r="A85" s="15" t="n">
        <f aca="false">A84+1</f>
        <v>84</v>
      </c>
      <c r="B85" s="16" t="s">
        <v>107</v>
      </c>
      <c r="C85" s="16" t="s">
        <v>30</v>
      </c>
      <c r="D85" s="16" t="n">
        <v>1</v>
      </c>
      <c r="E85" s="18" t="n">
        <f aca="false">IF(C85=C84,IF(C85="Complex",-E84,E84),IF(C85="Aquitard",-1*ABS(E84),ABS(E84)+1))</f>
        <v>25</v>
      </c>
      <c r="F85" s="16" t="n">
        <v>1</v>
      </c>
      <c r="G85" s="16" t="n">
        <v>1</v>
      </c>
      <c r="H85" s="19" t="n">
        <v>1</v>
      </c>
      <c r="I85" s="21"/>
      <c r="J85" s="21"/>
      <c r="K85" s="22"/>
      <c r="L85" s="23"/>
      <c r="M85" s="16"/>
      <c r="N85" s="24" t="s">
        <v>19</v>
      </c>
      <c r="O85" s="25" t="str">
        <f aca="false">IF(OR(RIGHT(B85,2)="s1",RIGHT(B85,2)="s2"),"SHD_"&amp; MID(B85,1,LEN(B85)-3)&amp;".IDF","SHD_"&amp;B85&amp;".IDF")</f>
        <v>SHD_apz1.IDF</v>
      </c>
      <c r="P85" s="25"/>
      <c r="Q85" s="22"/>
    </row>
    <row r="86" customFormat="false" ht="13.8" hidden="false" customHeight="false" outlineLevel="0" collapsed="false">
      <c r="A86" s="15" t="n">
        <f aca="false">A85+1</f>
        <v>85</v>
      </c>
      <c r="B86" s="16" t="s">
        <v>108</v>
      </c>
      <c r="C86" s="16" t="s">
        <v>30</v>
      </c>
      <c r="D86" s="16" t="n">
        <v>1</v>
      </c>
      <c r="E86" s="18" t="n">
        <f aca="false">IF(C86=C85,IF(C86="Complex",-E85,E85),IF(C86="Aquitard",-1*ABS(E85),ABS(E85)+1))</f>
        <v>25</v>
      </c>
      <c r="F86" s="16" t="n">
        <v>1</v>
      </c>
      <c r="G86" s="16" t="n">
        <v>1</v>
      </c>
      <c r="H86" s="19" t="n">
        <v>1</v>
      </c>
      <c r="I86" s="21"/>
      <c r="J86" s="21"/>
      <c r="K86" s="22"/>
      <c r="L86" s="23"/>
      <c r="M86" s="16"/>
      <c r="N86" s="24" t="s">
        <v>19</v>
      </c>
      <c r="O86" s="25" t="str">
        <f aca="false">IF(OR(RIGHT(B86,2)="s1",RIGHT(B86,2)="s2"),"SHD_"&amp; MID(B86,1,LEN(B86)-3)&amp;".IDF","SHD_"&amp;B86&amp;".IDF")</f>
        <v>SHD_syz1.IDF</v>
      </c>
      <c r="P86" s="25"/>
      <c r="Q86" s="22"/>
    </row>
    <row r="87" customFormat="false" ht="13.8" hidden="false" customHeight="false" outlineLevel="0" collapsed="false">
      <c r="A87" s="26" t="n">
        <f aca="false">A86+1</f>
        <v>86</v>
      </c>
      <c r="B87" s="27" t="s">
        <v>109</v>
      </c>
      <c r="C87" s="27" t="s">
        <v>21</v>
      </c>
      <c r="D87" s="27" t="n">
        <v>1</v>
      </c>
      <c r="E87" s="53" t="n">
        <f aca="false">IF(C87=C86,IF(C87="Complex",-E86,E86),IF(C87="Aquitard",-1*ABS(E86),ABS(E86)+1))</f>
        <v>-25</v>
      </c>
      <c r="F87" s="27" t="n">
        <v>1</v>
      </c>
      <c r="G87" s="27" t="n">
        <v>1</v>
      </c>
      <c r="H87" s="30" t="n">
        <v>1</v>
      </c>
      <c r="I87" s="32"/>
      <c r="J87" s="32"/>
      <c r="K87" s="33"/>
      <c r="L87" s="34"/>
      <c r="M87" s="27"/>
      <c r="N87" s="35" t="s">
        <v>19</v>
      </c>
      <c r="O87" s="36" t="str">
        <f aca="false">IF(OR(RIGHT(B87,2)="s1",RIGHT(B87,2)="s2"),"SHD_"&amp; MID(B87,1,LEN(B87)-3)&amp;".IDF","SHD_"&amp;B87&amp;".IDF")</f>
        <v>SHD_syk1.IDF</v>
      </c>
      <c r="P87" s="36"/>
      <c r="Q87" s="22"/>
    </row>
    <row r="88" customFormat="false" ht="13.8" hidden="false" customHeight="false" outlineLevel="0" collapsed="false">
      <c r="A88" s="15" t="n">
        <f aca="false">A87+1</f>
        <v>87</v>
      </c>
      <c r="B88" s="16" t="s">
        <v>110</v>
      </c>
      <c r="C88" s="16" t="s">
        <v>30</v>
      </c>
      <c r="D88" s="16" t="n">
        <v>1</v>
      </c>
      <c r="E88" s="18" t="n">
        <f aca="false">IF(C88=C87,IF(C88="Complex",-E87,E87),IF(C88="Aquitard",-1*ABS(E87),ABS(E87)+1))</f>
        <v>26</v>
      </c>
      <c r="F88" s="16" t="n">
        <v>1</v>
      </c>
      <c r="G88" s="16" t="n">
        <v>1</v>
      </c>
      <c r="H88" s="19" t="n">
        <v>1</v>
      </c>
      <c r="I88" s="21"/>
      <c r="J88" s="21"/>
      <c r="K88" s="22"/>
      <c r="L88" s="23"/>
      <c r="M88" s="16"/>
      <c r="N88" s="24" t="s">
        <v>19</v>
      </c>
      <c r="O88" s="25" t="str">
        <f aca="false">IF(OR(RIGHT(B88,2)="s1",RIGHT(B88,2)="s2"),"SHD_"&amp; MID(B88,1,LEN(B88)-3)&amp;".IDF","SHD_"&amp;B88&amp;".IDF")</f>
        <v>SHD_syz2.IDF</v>
      </c>
      <c r="P88" s="25"/>
      <c r="Q88" s="22"/>
    </row>
    <row r="89" customFormat="false" ht="13.8" hidden="false" customHeight="false" outlineLevel="0" collapsed="false">
      <c r="A89" s="26" t="n">
        <f aca="false">A88+1</f>
        <v>88</v>
      </c>
      <c r="B89" s="27" t="s">
        <v>111</v>
      </c>
      <c r="C89" s="27" t="s">
        <v>21</v>
      </c>
      <c r="D89" s="27" t="n">
        <v>1</v>
      </c>
      <c r="E89" s="53" t="n">
        <v>-27</v>
      </c>
      <c r="F89" s="27" t="n">
        <v>1</v>
      </c>
      <c r="G89" s="27" t="n">
        <v>1</v>
      </c>
      <c r="H89" s="30" t="n">
        <v>1</v>
      </c>
      <c r="I89" s="32"/>
      <c r="J89" s="32"/>
      <c r="K89" s="33"/>
      <c r="L89" s="34"/>
      <c r="M89" s="27"/>
      <c r="N89" s="35" t="s">
        <v>19</v>
      </c>
      <c r="O89" s="36" t="str">
        <f aca="false">IF(OR(RIGHT(B89,2)="s1",RIGHT(B89,2)="s2"),"SHD_"&amp; MID(B89,1,LEN(B89)-3)&amp;".IDF","SHD_"&amp;B89&amp;".IDF")</f>
        <v>SHD_syk2.IDF</v>
      </c>
      <c r="P89" s="36"/>
      <c r="Q89" s="22"/>
    </row>
    <row r="90" customFormat="false" ht="13.8" hidden="false" customHeight="false" outlineLevel="0" collapsed="false">
      <c r="A90" s="15" t="n">
        <f aca="false">A89+1</f>
        <v>89</v>
      </c>
      <c r="B90" s="16" t="s">
        <v>112</v>
      </c>
      <c r="C90" s="16" t="s">
        <v>30</v>
      </c>
      <c r="D90" s="16" t="n">
        <v>1</v>
      </c>
      <c r="E90" s="18" t="n">
        <v>28</v>
      </c>
      <c r="F90" s="16" t="n">
        <v>1</v>
      </c>
      <c r="G90" s="16" t="n">
        <v>1</v>
      </c>
      <c r="H90" s="19" t="n">
        <v>1</v>
      </c>
      <c r="I90" s="21"/>
      <c r="J90" s="21"/>
      <c r="K90" s="22"/>
      <c r="L90" s="23"/>
      <c r="M90" s="16"/>
      <c r="N90" s="24" t="s">
        <v>19</v>
      </c>
      <c r="O90" s="25" t="str">
        <f aca="false">IF(OR(RIGHT(B90,2)="s1",RIGHT(B90,2)="s2"),"SHD_"&amp; MID(B90,1,LEN(B90)-3)&amp;".IDF","SHD_"&amp;B90&amp;".IDF")</f>
        <v>SHD_syz3.IDF</v>
      </c>
      <c r="P90" s="25"/>
      <c r="Q90" s="22"/>
    </row>
    <row r="91" customFormat="false" ht="13.8" hidden="false" customHeight="false" outlineLevel="0" collapsed="false">
      <c r="A91" s="26" t="n">
        <f aca="false">A90+1</f>
        <v>90</v>
      </c>
      <c r="B91" s="27" t="s">
        <v>113</v>
      </c>
      <c r="C91" s="27" t="s">
        <v>21</v>
      </c>
      <c r="D91" s="27" t="n">
        <v>1</v>
      </c>
      <c r="E91" s="53" t="n">
        <v>-28</v>
      </c>
      <c r="F91" s="27" t="n">
        <v>1</v>
      </c>
      <c r="G91" s="27" t="n">
        <v>1</v>
      </c>
      <c r="H91" s="30" t="n">
        <v>1</v>
      </c>
      <c r="I91" s="32"/>
      <c r="J91" s="32"/>
      <c r="K91" s="33"/>
      <c r="L91" s="34"/>
      <c r="M91" s="27"/>
      <c r="N91" s="35" t="s">
        <v>19</v>
      </c>
      <c r="O91" s="36" t="str">
        <f aca="false">IF(OR(RIGHT(B91,2)="s1",RIGHT(B91,2)="s2"),"SHD_"&amp; MID(B91,1,LEN(B91)-3)&amp;".IDF","SHD_"&amp;B91&amp;".IDF")</f>
        <v>SHD_syk3.IDF</v>
      </c>
      <c r="P91" s="36"/>
      <c r="Q91" s="22"/>
    </row>
    <row r="92" customFormat="false" ht="13.8" hidden="false" customHeight="false" outlineLevel="0" collapsed="false">
      <c r="A92" s="15" t="n">
        <f aca="false">A91+1</f>
        <v>91</v>
      </c>
      <c r="B92" s="16" t="s">
        <v>114</v>
      </c>
      <c r="C92" s="16" t="s">
        <v>30</v>
      </c>
      <c r="D92" s="16" t="n">
        <v>1</v>
      </c>
      <c r="E92" s="18" t="n">
        <v>29</v>
      </c>
      <c r="F92" s="16" t="n">
        <v>1</v>
      </c>
      <c r="G92" s="16" t="n">
        <v>1</v>
      </c>
      <c r="H92" s="19" t="n">
        <v>1</v>
      </c>
      <c r="I92" s="21"/>
      <c r="J92" s="21"/>
      <c r="K92" s="22"/>
      <c r="L92" s="23"/>
      <c r="M92" s="16"/>
      <c r="N92" s="24" t="s">
        <v>19</v>
      </c>
      <c r="O92" s="25" t="str">
        <f aca="false">IF(OR(RIGHT(B92,2)="s1",RIGHT(B92,2)="s2"),"SHD_"&amp; MID(B92,1,LEN(B92)-3)&amp;".IDF","SHD_"&amp;B92&amp;".IDF")</f>
        <v>SHD_syz4.IDF</v>
      </c>
      <c r="P92" s="25"/>
      <c r="Q92" s="22"/>
    </row>
    <row r="93" customFormat="false" ht="13.8" hidden="false" customHeight="false" outlineLevel="0" collapsed="false">
      <c r="A93" s="15" t="n">
        <f aca="false">A92+1</f>
        <v>92</v>
      </c>
      <c r="B93" s="16" t="s">
        <v>115</v>
      </c>
      <c r="C93" s="16" t="s">
        <v>30</v>
      </c>
      <c r="D93" s="16" t="n">
        <v>1</v>
      </c>
      <c r="E93" s="18" t="n">
        <v>29</v>
      </c>
      <c r="F93" s="16" t="n">
        <v>1</v>
      </c>
      <c r="G93" s="16" t="n">
        <v>1</v>
      </c>
      <c r="H93" s="19" t="n">
        <v>1</v>
      </c>
      <c r="I93" s="21"/>
      <c r="J93" s="21"/>
      <c r="K93" s="22"/>
      <c r="L93" s="23"/>
      <c r="M93" s="16"/>
      <c r="N93" s="24" t="s">
        <v>19</v>
      </c>
      <c r="O93" s="25" t="str">
        <f aca="false">IF(OR(RIGHT(B93,2)="s1",RIGHT(B93,2)="s2"),"SHD_"&amp; MID(B93,1,LEN(B93)-3)&amp;".IDF","SHD_"&amp;B93&amp;".IDF")</f>
        <v>SHD_pzwaz1.IDF</v>
      </c>
      <c r="P93" s="25"/>
      <c r="Q93" s="22"/>
    </row>
    <row r="94" customFormat="false" ht="13.8" hidden="false" customHeight="false" outlineLevel="0" collapsed="false">
      <c r="A94" s="26" t="n">
        <f aca="false">A93+1</f>
        <v>93</v>
      </c>
      <c r="B94" s="27" t="s">
        <v>116</v>
      </c>
      <c r="C94" s="27" t="s">
        <v>21</v>
      </c>
      <c r="D94" s="27" t="n">
        <v>1</v>
      </c>
      <c r="E94" s="53" t="n">
        <v>-29</v>
      </c>
      <c r="F94" s="27" t="n">
        <v>1</v>
      </c>
      <c r="G94" s="27" t="n">
        <v>1</v>
      </c>
      <c r="H94" s="30" t="n">
        <v>1</v>
      </c>
      <c r="I94" s="32"/>
      <c r="J94" s="32"/>
      <c r="K94" s="33"/>
      <c r="L94" s="34"/>
      <c r="M94" s="27"/>
      <c r="N94" s="35" t="s">
        <v>19</v>
      </c>
      <c r="O94" s="36" t="str">
        <f aca="false">IF(OR(RIGHT(B94,2)="s1",RIGHT(B94,2)="s2"),"SHD_"&amp; MID(B94,1,LEN(B94)-3)&amp;".IDF","SHD_"&amp;B94&amp;".IDF")</f>
        <v>SHD_wak1.IDF</v>
      </c>
      <c r="P94" s="36"/>
      <c r="Q94" s="22"/>
    </row>
    <row r="95" customFormat="false" ht="13.8" hidden="false" customHeight="false" outlineLevel="0" collapsed="false">
      <c r="A95" s="26" t="n">
        <f aca="false">A94+1</f>
        <v>94</v>
      </c>
      <c r="B95" s="27" t="s">
        <v>117</v>
      </c>
      <c r="C95" s="27" t="s">
        <v>21</v>
      </c>
      <c r="D95" s="27" t="n">
        <v>1</v>
      </c>
      <c r="E95" s="53" t="n">
        <v>-29</v>
      </c>
      <c r="F95" s="27" t="n">
        <v>1</v>
      </c>
      <c r="G95" s="27" t="n">
        <v>1</v>
      </c>
      <c r="H95" s="30" t="n">
        <v>1</v>
      </c>
      <c r="I95" s="32"/>
      <c r="J95" s="32"/>
      <c r="K95" s="33"/>
      <c r="L95" s="34"/>
      <c r="M95" s="27"/>
      <c r="N95" s="35" t="s">
        <v>19</v>
      </c>
      <c r="O95" s="36" t="str">
        <f aca="false">IF(OR(RIGHT(B95,2)="s1",RIGHT(B95,2)="s2"),"SHD_"&amp; MID(B95,1,LEN(B95)-3)&amp;".IDF","SHD_"&amp;B95&amp;".IDF")</f>
        <v>SHD_WAk1_grk.IDF</v>
      </c>
      <c r="P95" s="36"/>
      <c r="Q95" s="22"/>
    </row>
    <row r="96" customFormat="false" ht="13.8" hidden="false" customHeight="false" outlineLevel="0" collapsed="false">
      <c r="A96" s="15" t="n">
        <f aca="false">A95+1</f>
        <v>95</v>
      </c>
      <c r="B96" s="16" t="s">
        <v>118</v>
      </c>
      <c r="C96" s="16" t="s">
        <v>30</v>
      </c>
      <c r="D96" s="16" t="n">
        <v>1</v>
      </c>
      <c r="E96" s="18" t="n">
        <v>30</v>
      </c>
      <c r="F96" s="16" t="n">
        <v>1</v>
      </c>
      <c r="G96" s="16" t="n">
        <v>1</v>
      </c>
      <c r="H96" s="19" t="n">
        <v>1</v>
      </c>
      <c r="I96" s="21"/>
      <c r="J96" s="21"/>
      <c r="K96" s="22"/>
      <c r="L96" s="23" t="s">
        <v>119</v>
      </c>
      <c r="M96" s="16" t="n">
        <v>1000</v>
      </c>
      <c r="N96" s="24" t="s">
        <v>19</v>
      </c>
      <c r="O96" s="25" t="str">
        <f aca="false">IF(OR(RIGHT(B96,2)="s1",RIGHT(B96,2)="s2"),"SHD_"&amp; MID(B96,1,LEN(B96)-3)&amp;".IDF","SHD_"&amp;B96&amp;".IDF")</f>
        <v>SHD_pzwaz2.IDF</v>
      </c>
      <c r="P96" s="25"/>
      <c r="Q96" s="22"/>
    </row>
    <row r="97" customFormat="false" ht="13.8" hidden="false" customHeight="false" outlineLevel="0" collapsed="false">
      <c r="A97" s="26" t="n">
        <f aca="false">A96+1</f>
        <v>96</v>
      </c>
      <c r="B97" s="27" t="s">
        <v>120</v>
      </c>
      <c r="C97" s="27" t="s">
        <v>21</v>
      </c>
      <c r="D97" s="27" t="n">
        <v>1</v>
      </c>
      <c r="E97" s="53" t="n">
        <v>-30</v>
      </c>
      <c r="F97" s="27" t="n">
        <v>1</v>
      </c>
      <c r="G97" s="27" t="n">
        <v>1</v>
      </c>
      <c r="H97" s="30" t="n">
        <v>1</v>
      </c>
      <c r="I97" s="32"/>
      <c r="J97" s="32"/>
      <c r="K97" s="33"/>
      <c r="L97" s="34" t="s">
        <v>119</v>
      </c>
      <c r="M97" s="27" t="n">
        <v>1000</v>
      </c>
      <c r="N97" s="35" t="s">
        <v>19</v>
      </c>
      <c r="O97" s="36" t="str">
        <f aca="false">IF(OR(RIGHT(B97,2)="s1",RIGHT(B97,2)="s2"),"SHD_"&amp; MID(B97,1,LEN(B97)-3)&amp;".IDF","SHD_"&amp;B97&amp;".IDF")</f>
        <v>SHD_wak2.IDF</v>
      </c>
      <c r="P97" s="36"/>
      <c r="Q97" s="22"/>
    </row>
    <row r="98" customFormat="false" ht="13.8" hidden="false" customHeight="false" outlineLevel="0" collapsed="false">
      <c r="A98" s="26" t="n">
        <f aca="false">A97+1</f>
        <v>97</v>
      </c>
      <c r="B98" s="27" t="s">
        <v>121</v>
      </c>
      <c r="C98" s="27" t="s">
        <v>21</v>
      </c>
      <c r="D98" s="27" t="n">
        <v>1</v>
      </c>
      <c r="E98" s="53" t="n">
        <v>-30</v>
      </c>
      <c r="F98" s="27" t="n">
        <v>1</v>
      </c>
      <c r="G98" s="27" t="n">
        <v>1</v>
      </c>
      <c r="H98" s="30" t="n">
        <v>1</v>
      </c>
      <c r="I98" s="32"/>
      <c r="J98" s="32"/>
      <c r="K98" s="33"/>
      <c r="L98" s="34" t="s">
        <v>119</v>
      </c>
      <c r="M98" s="27" t="n">
        <v>1000</v>
      </c>
      <c r="N98" s="35" t="s">
        <v>19</v>
      </c>
      <c r="O98" s="36" t="str">
        <f aca="false">IF(OR(RIGHT(B98,2)="s1",RIGHT(B98,2)="s2"),"SHD_"&amp; MID(B98,1,LEN(B98)-3)&amp;".IDF","SHD_"&amp;B98&amp;".IDF")</f>
        <v>SHD_pzk1.IDF</v>
      </c>
      <c r="P98" s="36"/>
      <c r="Q98" s="22"/>
    </row>
    <row r="99" customFormat="false" ht="13.8" hidden="false" customHeight="false" outlineLevel="0" collapsed="false">
      <c r="A99" s="15" t="n">
        <f aca="false">A98+1</f>
        <v>98</v>
      </c>
      <c r="B99" s="16" t="s">
        <v>122</v>
      </c>
      <c r="C99" s="16" t="s">
        <v>30</v>
      </c>
      <c r="D99" s="16" t="n">
        <v>1</v>
      </c>
      <c r="E99" s="18" t="n">
        <v>31</v>
      </c>
      <c r="F99" s="16" t="n">
        <v>1</v>
      </c>
      <c r="G99" s="16" t="n">
        <v>1</v>
      </c>
      <c r="H99" s="19" t="n">
        <v>1</v>
      </c>
      <c r="I99" s="21"/>
      <c r="J99" s="21"/>
      <c r="K99" s="22"/>
      <c r="L99" s="23" t="s">
        <v>119</v>
      </c>
      <c r="M99" s="16" t="n">
        <v>1000</v>
      </c>
      <c r="N99" s="24" t="s">
        <v>19</v>
      </c>
      <c r="O99" s="25" t="str">
        <f aca="false">IF(OR(RIGHT(B99,2)="s1",RIGHT(B99,2)="s2"),"SHD_"&amp; MID(B99,1,LEN(B99)-3)&amp;".IDF","SHD_"&amp;B99&amp;".IDF")</f>
        <v>SHD_pzwaz3.IDF</v>
      </c>
      <c r="P99" s="25"/>
      <c r="Q99" s="22"/>
    </row>
    <row r="100" customFormat="false" ht="13.8" hidden="false" customHeight="false" outlineLevel="0" collapsed="false">
      <c r="A100" s="26" t="n">
        <f aca="false">A99+1</f>
        <v>99</v>
      </c>
      <c r="B100" s="27" t="s">
        <v>123</v>
      </c>
      <c r="C100" s="27" t="s">
        <v>21</v>
      </c>
      <c r="D100" s="27" t="n">
        <v>1</v>
      </c>
      <c r="E100" s="53" t="n">
        <v>-31</v>
      </c>
      <c r="F100" s="27" t="n">
        <v>1</v>
      </c>
      <c r="G100" s="27" t="n">
        <v>1</v>
      </c>
      <c r="H100" s="30" t="n">
        <v>1</v>
      </c>
      <c r="I100" s="32"/>
      <c r="J100" s="32"/>
      <c r="K100" s="33"/>
      <c r="L100" s="34" t="s">
        <v>119</v>
      </c>
      <c r="M100" s="27" t="n">
        <v>1000</v>
      </c>
      <c r="N100" s="35" t="s">
        <v>19</v>
      </c>
      <c r="O100" s="73" t="str">
        <f aca="false">IF(OR(RIGHT(B100,2)="s1",RIGHT(B100,2)="s2"),"SHD_"&amp; MID(B100,1,LEN(B100)-3)&amp;".IDF","SHD_"&amp;B100&amp;".IDF")</f>
        <v>SHD_wak3.IDF</v>
      </c>
      <c r="P100" s="73"/>
      <c r="Q100" s="22"/>
    </row>
    <row r="101" customFormat="false" ht="13.8" hidden="false" customHeight="false" outlineLevel="0" collapsed="false">
      <c r="A101" s="15" t="n">
        <f aca="false">A100+1</f>
        <v>100</v>
      </c>
      <c r="B101" s="16" t="s">
        <v>124</v>
      </c>
      <c r="C101" s="16" t="s">
        <v>18</v>
      </c>
      <c r="D101" s="16" t="n">
        <v>1</v>
      </c>
      <c r="E101" s="18" t="n">
        <v>32</v>
      </c>
      <c r="F101" s="16" t="n">
        <v>0.5</v>
      </c>
      <c r="G101" s="16" t="n">
        <v>1</v>
      </c>
      <c r="H101" s="19" t="n">
        <v>1</v>
      </c>
      <c r="I101" s="21"/>
      <c r="J101" s="21"/>
      <c r="K101" s="22"/>
      <c r="L101" s="23" t="s">
        <v>119</v>
      </c>
      <c r="M101" s="16" t="n">
        <v>1000</v>
      </c>
      <c r="N101" s="24" t="s">
        <v>19</v>
      </c>
      <c r="O101" s="25" t="str">
        <f aca="false">IF(OR(RIGHT(B101,2)="s1",RIGHT(B101,2)="s2"),"SHD_"&amp; MID(B101,1,LEN(B101)-3)&amp;".IDF","SHD_"&amp;B101&amp;".IDF")</f>
        <v>SHD_pzc.IDF</v>
      </c>
      <c r="P101" s="25"/>
      <c r="Q101" s="22"/>
    </row>
    <row r="102" customFormat="false" ht="13.8" hidden="false" customHeight="false" outlineLevel="0" collapsed="false">
      <c r="A102" s="26" t="n">
        <f aca="false">A101+1</f>
        <v>101</v>
      </c>
      <c r="B102" s="27" t="s">
        <v>125</v>
      </c>
      <c r="C102" s="27" t="s">
        <v>18</v>
      </c>
      <c r="D102" s="27" t="n">
        <v>1</v>
      </c>
      <c r="E102" s="53" t="n">
        <v>-32</v>
      </c>
      <c r="F102" s="27" t="n">
        <v>0.5</v>
      </c>
      <c r="G102" s="27" t="n">
        <v>1</v>
      </c>
      <c r="H102" s="30" t="n">
        <v>1</v>
      </c>
      <c r="I102" s="32"/>
      <c r="J102" s="32"/>
      <c r="K102" s="33"/>
      <c r="L102" s="34" t="s">
        <v>119</v>
      </c>
      <c r="M102" s="27" t="n">
        <v>1000</v>
      </c>
      <c r="N102" s="35" t="s">
        <v>19</v>
      </c>
      <c r="O102" s="36" t="str">
        <f aca="false">IF(OR(RIGHT(B102,2)="s1",RIGHT(B102,2)="s2"),"SHD_"&amp; MID(B102,1,LEN(B102)-3)&amp;".IDF","SHD_"&amp;B102&amp;".IDF")</f>
        <v>SHD_pzc.IDF</v>
      </c>
      <c r="P102" s="36"/>
      <c r="Q102" s="22"/>
    </row>
    <row r="103" customFormat="false" ht="13.8" hidden="false" customHeight="false" outlineLevel="0" collapsed="false">
      <c r="A103" s="15" t="n">
        <f aca="false">A102+1</f>
        <v>102</v>
      </c>
      <c r="B103" s="16" t="s">
        <v>126</v>
      </c>
      <c r="C103" s="16" t="s">
        <v>30</v>
      </c>
      <c r="D103" s="16" t="n">
        <v>1</v>
      </c>
      <c r="E103" s="18" t="n">
        <v>33</v>
      </c>
      <c r="F103" s="16" t="n">
        <v>1</v>
      </c>
      <c r="G103" s="16" t="n">
        <v>1</v>
      </c>
      <c r="H103" s="19" t="n">
        <v>1</v>
      </c>
      <c r="I103" s="21"/>
      <c r="J103" s="21"/>
      <c r="K103" s="22"/>
      <c r="L103" s="23" t="s">
        <v>119</v>
      </c>
      <c r="M103" s="16" t="n">
        <v>1000</v>
      </c>
      <c r="N103" s="24" t="s">
        <v>19</v>
      </c>
      <c r="O103" s="25" t="str">
        <f aca="false">IF(OR(RIGHT(B103,2)="s1",RIGHT(B103,2)="s2"),"SHD_"&amp; MID(B103,1,LEN(B103)-3)&amp;".IDF","SHD_"&amp;B103&amp;".IDF")</f>
        <v>SHD_pzwaz4.IDF</v>
      </c>
      <c r="P103" s="25"/>
      <c r="Q103" s="22"/>
    </row>
    <row r="104" customFormat="false" ht="13.8" hidden="false" customHeight="false" outlineLevel="0" collapsed="false">
      <c r="A104" s="15" t="n">
        <f aca="false">A103+1</f>
        <v>103</v>
      </c>
      <c r="B104" s="16" t="s">
        <v>127</v>
      </c>
      <c r="C104" s="16" t="s">
        <v>30</v>
      </c>
      <c r="D104" s="16" t="n">
        <v>1</v>
      </c>
      <c r="E104" s="18" t="n">
        <v>33</v>
      </c>
      <c r="F104" s="16" t="n">
        <v>1</v>
      </c>
      <c r="G104" s="16" t="n">
        <v>1</v>
      </c>
      <c r="H104" s="19" t="n">
        <v>1</v>
      </c>
      <c r="I104" s="21"/>
      <c r="J104" s="21"/>
      <c r="K104" s="22"/>
      <c r="L104" s="23" t="s">
        <v>119</v>
      </c>
      <c r="M104" s="16" t="n">
        <v>1000</v>
      </c>
      <c r="N104" s="24" t="s">
        <v>19</v>
      </c>
      <c r="O104" s="25" t="str">
        <f aca="false">IF(OR(RIGHT(B104,2)="s1",RIGHT(B104,2)="s2"),"SHD_"&amp; MID(B104,1,LEN(B104)-3)&amp;".IDF","SHD_"&amp;B104&amp;".IDF")</f>
        <v>SHD_msz1.IDF</v>
      </c>
      <c r="P104" s="25"/>
      <c r="Q104" s="22"/>
    </row>
    <row r="105" customFormat="false" ht="13.8" hidden="false" customHeight="false" outlineLevel="0" collapsed="false">
      <c r="A105" s="26" t="n">
        <f aca="false">A104+1</f>
        <v>104</v>
      </c>
      <c r="B105" s="27" t="s">
        <v>128</v>
      </c>
      <c r="C105" s="27" t="s">
        <v>21</v>
      </c>
      <c r="D105" s="27" t="n">
        <v>1</v>
      </c>
      <c r="E105" s="53" t="n">
        <v>-33</v>
      </c>
      <c r="F105" s="27" t="n">
        <v>1</v>
      </c>
      <c r="G105" s="27" t="n">
        <v>1</v>
      </c>
      <c r="H105" s="30" t="n">
        <v>1</v>
      </c>
      <c r="I105" s="32"/>
      <c r="J105" s="32"/>
      <c r="K105" s="33"/>
      <c r="L105" s="34" t="s">
        <v>119</v>
      </c>
      <c r="M105" s="27" t="n">
        <v>1000</v>
      </c>
      <c r="N105" s="35" t="s">
        <v>19</v>
      </c>
      <c r="O105" s="36" t="str">
        <f aca="false">IF(OR(RIGHT(B105,2)="s1",RIGHT(B105,2)="s2"),"SHD_"&amp; MID(B105,1,LEN(B105)-3)&amp;".IDF","SHD_"&amp;B105&amp;".IDF")</f>
        <v>SHD_msk1.IDF</v>
      </c>
      <c r="P105" s="36"/>
      <c r="Q105" s="22"/>
    </row>
    <row r="106" customFormat="false" ht="13.8" hidden="false" customHeight="false" outlineLevel="0" collapsed="false">
      <c r="A106" s="15" t="n">
        <f aca="false">A105+1</f>
        <v>105</v>
      </c>
      <c r="B106" s="16" t="s">
        <v>129</v>
      </c>
      <c r="C106" s="16" t="s">
        <v>30</v>
      </c>
      <c r="D106" s="16" t="n">
        <v>1</v>
      </c>
      <c r="E106" s="18" t="n">
        <v>34</v>
      </c>
      <c r="F106" s="16" t="n">
        <v>1</v>
      </c>
      <c r="G106" s="16" t="n">
        <v>1</v>
      </c>
      <c r="H106" s="19" t="n">
        <v>1</v>
      </c>
      <c r="I106" s="21"/>
      <c r="J106" s="21"/>
      <c r="K106" s="22"/>
      <c r="L106" s="23" t="s">
        <v>119</v>
      </c>
      <c r="M106" s="16" t="n">
        <v>1000</v>
      </c>
      <c r="N106" s="24" t="s">
        <v>19</v>
      </c>
      <c r="O106" s="25" t="str">
        <f aca="false">IF(OR(RIGHT(B106,2)="s1",RIGHT(B106,2)="s2"),"SHD_"&amp; MID(B106,1,LEN(B106)-3)&amp;".IDF","SHD_"&amp;B106&amp;".IDF")</f>
        <v>SHD_msz2.IDF</v>
      </c>
      <c r="P106" s="25"/>
      <c r="Q106" s="22"/>
    </row>
    <row r="107" customFormat="false" ht="13.8" hidden="false" customHeight="false" outlineLevel="0" collapsed="false">
      <c r="A107" s="26" t="n">
        <f aca="false">A106+1</f>
        <v>106</v>
      </c>
      <c r="B107" s="27" t="s">
        <v>130</v>
      </c>
      <c r="C107" s="27" t="s">
        <v>21</v>
      </c>
      <c r="D107" s="27" t="n">
        <v>1</v>
      </c>
      <c r="E107" s="53" t="n">
        <v>-34</v>
      </c>
      <c r="F107" s="27" t="n">
        <v>1</v>
      </c>
      <c r="G107" s="27" t="n">
        <v>1</v>
      </c>
      <c r="H107" s="30" t="n">
        <v>1</v>
      </c>
      <c r="I107" s="32"/>
      <c r="J107" s="32"/>
      <c r="K107" s="33"/>
      <c r="L107" s="34" t="s">
        <v>119</v>
      </c>
      <c r="M107" s="27" t="n">
        <v>1000</v>
      </c>
      <c r="N107" s="35" t="s">
        <v>19</v>
      </c>
      <c r="O107" s="36" t="str">
        <f aca="false">IF(OR(RIGHT(B107,2)="s1",RIGHT(B107,2)="s2"),"SHD_"&amp; MID(B107,1,LEN(B107)-3)&amp;".IDF","SHD_"&amp;B107&amp;".IDF")</f>
        <v>SHD_msk2.IDF</v>
      </c>
      <c r="P107" s="36"/>
      <c r="Q107" s="22"/>
    </row>
    <row r="108" customFormat="false" ht="13.8" hidden="false" customHeight="false" outlineLevel="0" collapsed="false">
      <c r="A108" s="15" t="n">
        <f aca="false">A107+1</f>
        <v>107</v>
      </c>
      <c r="B108" s="16" t="s">
        <v>131</v>
      </c>
      <c r="C108" s="16" t="s">
        <v>30</v>
      </c>
      <c r="D108" s="16" t="n">
        <v>1</v>
      </c>
      <c r="E108" s="18" t="n">
        <v>35</v>
      </c>
      <c r="F108" s="16" t="n">
        <v>1</v>
      </c>
      <c r="G108" s="16" t="n">
        <v>1</v>
      </c>
      <c r="H108" s="19" t="n">
        <v>1</v>
      </c>
      <c r="I108" s="21"/>
      <c r="J108" s="21"/>
      <c r="K108" s="22"/>
      <c r="L108" s="23" t="s">
        <v>119</v>
      </c>
      <c r="M108" s="16" t="n">
        <v>1000</v>
      </c>
      <c r="N108" s="24" t="s">
        <v>19</v>
      </c>
      <c r="O108" s="25" t="str">
        <f aca="false">IF(OR(RIGHT(B108,2)="s1",RIGHT(B108,2)="s2"),"SHD_"&amp; MID(B108,1,LEN(B108)-3)&amp;".IDF","SHD_"&amp;B108&amp;".IDF")</f>
        <v>SHD_msz3.IDF</v>
      </c>
      <c r="P108" s="25"/>
      <c r="Q108" s="22"/>
    </row>
    <row r="109" customFormat="false" ht="13.8" hidden="false" customHeight="false" outlineLevel="0" collapsed="false">
      <c r="A109" s="15" t="n">
        <f aca="false">A108+1</f>
        <v>108</v>
      </c>
      <c r="B109" s="16" t="s">
        <v>132</v>
      </c>
      <c r="C109" s="16" t="s">
        <v>18</v>
      </c>
      <c r="D109" s="16" t="n">
        <v>1</v>
      </c>
      <c r="E109" s="18" t="n">
        <v>36</v>
      </c>
      <c r="F109" s="16" t="n">
        <v>0.5</v>
      </c>
      <c r="G109" s="16" t="n">
        <v>1</v>
      </c>
      <c r="H109" s="19" t="n">
        <v>1</v>
      </c>
      <c r="I109" s="21"/>
      <c r="J109" s="21"/>
      <c r="K109" s="22"/>
      <c r="L109" s="23" t="s">
        <v>119</v>
      </c>
      <c r="M109" s="16" t="n">
        <v>1000</v>
      </c>
      <c r="N109" s="24" t="s">
        <v>19</v>
      </c>
      <c r="O109" s="25" t="str">
        <f aca="false">IF(OR(RIGHT(B109,2)="s1",RIGHT(B109,2)="s2"),"SHD_"&amp; MID(B109,1,LEN(B109)-3)&amp;".IDF","SHD_"&amp;B109&amp;".IDF")</f>
        <v>SHD_msc.IDF</v>
      </c>
      <c r="P109" s="25"/>
      <c r="Q109" s="22"/>
    </row>
    <row r="110" customFormat="false" ht="13.8" hidden="false" customHeight="false" outlineLevel="0" collapsed="false">
      <c r="A110" s="26" t="n">
        <f aca="false">A109+1</f>
        <v>109</v>
      </c>
      <c r="B110" s="27" t="s">
        <v>133</v>
      </c>
      <c r="C110" s="27" t="s">
        <v>18</v>
      </c>
      <c r="D110" s="27" t="n">
        <v>1</v>
      </c>
      <c r="E110" s="53" t="n">
        <v>-36</v>
      </c>
      <c r="F110" s="27" t="n">
        <v>0.5</v>
      </c>
      <c r="G110" s="27" t="n">
        <v>1</v>
      </c>
      <c r="H110" s="30" t="n">
        <v>1</v>
      </c>
      <c r="I110" s="32"/>
      <c r="J110" s="32"/>
      <c r="K110" s="33"/>
      <c r="L110" s="34" t="s">
        <v>119</v>
      </c>
      <c r="M110" s="27" t="n">
        <v>1000</v>
      </c>
      <c r="N110" s="35" t="s">
        <v>19</v>
      </c>
      <c r="O110" s="36" t="str">
        <f aca="false">IF(OR(RIGHT(B110,2)="s1",RIGHT(B110,2)="s2"),"SHD_"&amp; MID(B110,1,LEN(B110)-3)&amp;".IDF","SHD_"&amp;B110&amp;".IDF")</f>
        <v>SHD_msc.IDF</v>
      </c>
      <c r="P110" s="36"/>
      <c r="Q110" s="22"/>
    </row>
    <row r="111" customFormat="false" ht="13.8" hidden="false" customHeight="false" outlineLevel="0" collapsed="false">
      <c r="A111" s="15" t="n">
        <f aca="false">A110+1</f>
        <v>110</v>
      </c>
      <c r="B111" s="16" t="s">
        <v>134</v>
      </c>
      <c r="C111" s="16" t="s">
        <v>30</v>
      </c>
      <c r="D111" s="16" t="n">
        <v>1</v>
      </c>
      <c r="E111" s="18" t="n">
        <v>37</v>
      </c>
      <c r="F111" s="16" t="n">
        <v>1</v>
      </c>
      <c r="G111" s="16" t="n">
        <v>1</v>
      </c>
      <c r="H111" s="19" t="n">
        <v>1</v>
      </c>
      <c r="I111" s="21"/>
      <c r="J111" s="21"/>
      <c r="K111" s="22"/>
      <c r="L111" s="23" t="s">
        <v>119</v>
      </c>
      <c r="M111" s="16" t="n">
        <v>1000</v>
      </c>
      <c r="N111" s="24" t="s">
        <v>19</v>
      </c>
      <c r="O111" s="25" t="str">
        <f aca="false">IF(OR(RIGHT(B111,2)="s1",RIGHT(B111,2)="s2"),"SHD_"&amp; MID(B111,1,LEN(B111)-3)&amp;".IDF","SHD_"&amp;B111&amp;".IDF")</f>
        <v>SHD_msz4.IDF</v>
      </c>
      <c r="P111" s="25"/>
      <c r="Q111" s="22"/>
    </row>
    <row r="112" customFormat="false" ht="13.8" hidden="false" customHeight="false" outlineLevel="0" collapsed="false">
      <c r="A112" s="15" t="n">
        <f aca="false">A111+1</f>
        <v>111</v>
      </c>
      <c r="B112" s="16" t="s">
        <v>135</v>
      </c>
      <c r="C112" s="16" t="s">
        <v>30</v>
      </c>
      <c r="D112" s="16" t="n">
        <v>1</v>
      </c>
      <c r="E112" s="18" t="n">
        <v>37</v>
      </c>
      <c r="F112" s="16" t="n">
        <v>1</v>
      </c>
      <c r="G112" s="16" t="n">
        <v>1</v>
      </c>
      <c r="H112" s="19" t="n">
        <v>1</v>
      </c>
      <c r="I112" s="21"/>
      <c r="J112" s="21"/>
      <c r="K112" s="22"/>
      <c r="L112" s="23" t="s">
        <v>119</v>
      </c>
      <c r="M112" s="16" t="n">
        <v>1000</v>
      </c>
      <c r="N112" s="24" t="s">
        <v>19</v>
      </c>
      <c r="O112" s="25" t="str">
        <f aca="false">IF(OR(RIGHT(B112,2)="s1",RIGHT(B112,2)="s2"),"SHD_"&amp; MID(B112,1,LEN(B112)-3)&amp;".IDF","SHD_"&amp;B112&amp;".IDF")</f>
        <v>SHD_kiz1.IDF</v>
      </c>
      <c r="P112" s="25"/>
      <c r="Q112" s="22"/>
    </row>
    <row r="113" customFormat="false" ht="13.8" hidden="false" customHeight="false" outlineLevel="0" collapsed="false">
      <c r="A113" s="26" t="n">
        <f aca="false">A112+1</f>
        <v>112</v>
      </c>
      <c r="B113" s="27" t="s">
        <v>136</v>
      </c>
      <c r="C113" s="27" t="s">
        <v>21</v>
      </c>
      <c r="D113" s="27" t="n">
        <v>1</v>
      </c>
      <c r="E113" s="27" t="n">
        <v>-37</v>
      </c>
      <c r="F113" s="27" t="n">
        <v>1</v>
      </c>
      <c r="G113" s="27" t="n">
        <v>1</v>
      </c>
      <c r="H113" s="30" t="n">
        <v>1</v>
      </c>
      <c r="I113" s="32"/>
      <c r="J113" s="32"/>
      <c r="K113" s="33"/>
      <c r="L113" s="34" t="s">
        <v>119</v>
      </c>
      <c r="M113" s="27" t="n">
        <v>1000</v>
      </c>
      <c r="N113" s="35" t="s">
        <v>19</v>
      </c>
      <c r="O113" s="73" t="str">
        <f aca="false">IF(OR(RIGHT(B113,2)="s1",RIGHT(B113,2)="s2"),"SHD_"&amp; MID(B113,1,LEN(B113)-3)&amp;".IDF","SHD_"&amp;B113&amp;".IDF")</f>
        <v>SHD_kik1.IDF</v>
      </c>
      <c r="P113" s="73"/>
      <c r="Q113" s="22"/>
    </row>
    <row r="114" customFormat="false" ht="13.8" hidden="false" customHeight="false" outlineLevel="0" collapsed="false">
      <c r="A114" s="15" t="n">
        <f aca="false">A113+1</f>
        <v>113</v>
      </c>
      <c r="B114" s="16" t="s">
        <v>137</v>
      </c>
      <c r="C114" s="16" t="s">
        <v>30</v>
      </c>
      <c r="D114" s="16" t="n">
        <v>1</v>
      </c>
      <c r="E114" s="18" t="n">
        <v>38</v>
      </c>
      <c r="F114" s="16" t="n">
        <v>1</v>
      </c>
      <c r="G114" s="16" t="n">
        <v>1</v>
      </c>
      <c r="H114" s="19" t="n">
        <v>1</v>
      </c>
      <c r="I114" s="21"/>
      <c r="J114" s="21"/>
      <c r="K114" s="22"/>
      <c r="L114" s="23" t="s">
        <v>119</v>
      </c>
      <c r="M114" s="16" t="n">
        <v>1000</v>
      </c>
      <c r="N114" s="24" t="s">
        <v>19</v>
      </c>
      <c r="O114" s="25" t="str">
        <f aca="false">IF(OR(RIGHT(B114,2)="s1",RIGHT(B114,2)="s2"),"SHD_"&amp; MID(B114,1,LEN(B114)-3)&amp;".IDF","SHD_"&amp;B114&amp;".IDF")</f>
        <v>SHD_kiz2.IDF</v>
      </c>
      <c r="P114" s="25"/>
      <c r="Q114" s="22"/>
    </row>
    <row r="115" customFormat="false" ht="13.8" hidden="false" customHeight="false" outlineLevel="0" collapsed="false">
      <c r="A115" s="26" t="n">
        <f aca="false">A114+1</f>
        <v>114</v>
      </c>
      <c r="B115" s="27" t="s">
        <v>138</v>
      </c>
      <c r="C115" s="27" t="s">
        <v>21</v>
      </c>
      <c r="D115" s="27" t="n">
        <v>1</v>
      </c>
      <c r="E115" s="27" t="n">
        <v>-38</v>
      </c>
      <c r="F115" s="27" t="n">
        <v>1</v>
      </c>
      <c r="G115" s="27" t="n">
        <v>1</v>
      </c>
      <c r="H115" s="30" t="n">
        <v>1</v>
      </c>
      <c r="I115" s="32"/>
      <c r="J115" s="32"/>
      <c r="K115" s="33"/>
      <c r="L115" s="34" t="s">
        <v>119</v>
      </c>
      <c r="M115" s="27" t="n">
        <v>1000</v>
      </c>
      <c r="N115" s="35" t="s">
        <v>19</v>
      </c>
      <c r="O115" s="73" t="str">
        <f aca="false">IF(OR(RIGHT(B115,2)="s1",RIGHT(B115,2)="s2"),"SHD_"&amp; MID(B115,1,LEN(B115)-3)&amp;".IDF","SHD_"&amp;B115&amp;".IDF")</f>
        <v>SHD_kik2.IDF</v>
      </c>
      <c r="P115" s="73"/>
      <c r="Q115" s="22"/>
    </row>
    <row r="116" customFormat="false" ht="13.8" hidden="false" customHeight="false" outlineLevel="0" collapsed="false">
      <c r="A116" s="15" t="n">
        <f aca="false">A115+1</f>
        <v>115</v>
      </c>
      <c r="B116" s="16" t="s">
        <v>139</v>
      </c>
      <c r="C116" s="16" t="s">
        <v>30</v>
      </c>
      <c r="D116" s="16" t="n">
        <v>1</v>
      </c>
      <c r="E116" s="18" t="n">
        <v>39</v>
      </c>
      <c r="F116" s="16" t="n">
        <v>1</v>
      </c>
      <c r="G116" s="16" t="n">
        <v>1</v>
      </c>
      <c r="H116" s="19" t="n">
        <v>1</v>
      </c>
      <c r="I116" s="21"/>
      <c r="J116" s="21"/>
      <c r="K116" s="22"/>
      <c r="L116" s="23" t="s">
        <v>119</v>
      </c>
      <c r="M116" s="16" t="n">
        <v>1000</v>
      </c>
      <c r="N116" s="24" t="s">
        <v>19</v>
      </c>
      <c r="O116" s="25" t="str">
        <f aca="false">IF(OR(RIGHT(B116,2)="s1",RIGHT(B116,2)="s2"),"SHD_"&amp; MID(B116,1,LEN(B116)-3)&amp;".IDF","SHD_"&amp;B116&amp;".IDF")</f>
        <v>SHD_kiz3.IDF</v>
      </c>
      <c r="P116" s="25"/>
      <c r="Q116" s="22"/>
    </row>
    <row r="117" customFormat="false" ht="13.8" hidden="false" customHeight="false" outlineLevel="0" collapsed="false">
      <c r="A117" s="26" t="n">
        <f aca="false">A116+1</f>
        <v>116</v>
      </c>
      <c r="B117" s="27" t="s">
        <v>140</v>
      </c>
      <c r="C117" s="27" t="s">
        <v>21</v>
      </c>
      <c r="D117" s="27" t="n">
        <v>1</v>
      </c>
      <c r="E117" s="27" t="n">
        <v>-39</v>
      </c>
      <c r="F117" s="27" t="n">
        <v>1</v>
      </c>
      <c r="G117" s="27" t="n">
        <v>1</v>
      </c>
      <c r="H117" s="30" t="n">
        <v>1</v>
      </c>
      <c r="I117" s="32"/>
      <c r="J117" s="32"/>
      <c r="K117" s="33"/>
      <c r="L117" s="34" t="s">
        <v>119</v>
      </c>
      <c r="M117" s="27" t="n">
        <v>1000</v>
      </c>
      <c r="N117" s="35" t="s">
        <v>19</v>
      </c>
      <c r="O117" s="73" t="str">
        <f aca="false">IF(OR(RIGHT(B117,2)="s1",RIGHT(B117,2)="s2"),"SHD_"&amp; MID(B117,1,LEN(B117)-3)&amp;".IDF","SHD_"&amp;B117&amp;".IDF")</f>
        <v>SHD_kik3.IDF</v>
      </c>
      <c r="P117" s="73"/>
      <c r="Q117" s="22"/>
    </row>
    <row r="118" customFormat="false" ht="13.8" hidden="false" customHeight="false" outlineLevel="0" collapsed="false">
      <c r="A118" s="15" t="n">
        <f aca="false">A117+1</f>
        <v>117</v>
      </c>
      <c r="B118" s="16" t="s">
        <v>141</v>
      </c>
      <c r="C118" s="16" t="s">
        <v>30</v>
      </c>
      <c r="D118" s="16" t="n">
        <v>1</v>
      </c>
      <c r="E118" s="18" t="n">
        <v>40</v>
      </c>
      <c r="F118" s="16" t="n">
        <v>1</v>
      </c>
      <c r="G118" s="16" t="n">
        <v>1</v>
      </c>
      <c r="H118" s="19" t="n">
        <v>1</v>
      </c>
      <c r="I118" s="21"/>
      <c r="J118" s="21"/>
      <c r="K118" s="22"/>
      <c r="L118" s="23" t="s">
        <v>119</v>
      </c>
      <c r="M118" s="16" t="n">
        <v>1000</v>
      </c>
      <c r="N118" s="24" t="s">
        <v>19</v>
      </c>
      <c r="O118" s="25" t="str">
        <f aca="false">IF(OR(RIGHT(B118,2)="s1",RIGHT(B118,2)="s2"),"SHD_"&amp; MID(B118,1,LEN(B118)-3)&amp;".IDF","SHD_"&amp;B118&amp;".IDF")</f>
        <v>SHD_kiz4.IDF</v>
      </c>
      <c r="P118" s="25"/>
      <c r="Q118" s="22"/>
    </row>
    <row r="119" customFormat="false" ht="13.8" hidden="false" customHeight="false" outlineLevel="0" collapsed="false">
      <c r="A119" s="26" t="n">
        <f aca="false">A118+1</f>
        <v>118</v>
      </c>
      <c r="B119" s="27" t="s">
        <v>142</v>
      </c>
      <c r="C119" s="27" t="s">
        <v>21</v>
      </c>
      <c r="D119" s="27" t="n">
        <v>1</v>
      </c>
      <c r="E119" s="27" t="n">
        <v>-40</v>
      </c>
      <c r="F119" s="27" t="n">
        <v>1</v>
      </c>
      <c r="G119" s="27" t="n">
        <v>1</v>
      </c>
      <c r="H119" s="30" t="n">
        <v>1</v>
      </c>
      <c r="I119" s="32"/>
      <c r="J119" s="32"/>
      <c r="K119" s="33"/>
      <c r="L119" s="34" t="s">
        <v>119</v>
      </c>
      <c r="M119" s="27" t="n">
        <v>1000</v>
      </c>
      <c r="N119" s="35" t="s">
        <v>19</v>
      </c>
      <c r="O119" s="73" t="str">
        <f aca="false">IF(OR(RIGHT(B119,2)="s1",RIGHT(B119,2)="s2"),"SHD_"&amp; MID(B119,1,LEN(B119)-3)&amp;".IDF","SHD_"&amp;B119&amp;".IDF")</f>
        <v>SHD_kik4.IDF</v>
      </c>
      <c r="P119" s="73"/>
      <c r="Q119" s="22"/>
    </row>
    <row r="120" customFormat="false" ht="13.8" hidden="false" customHeight="false" outlineLevel="0" collapsed="false">
      <c r="A120" s="15" t="n">
        <f aca="false">A119+1</f>
        <v>119</v>
      </c>
      <c r="B120" s="16" t="s">
        <v>143</v>
      </c>
      <c r="C120" s="16" t="s">
        <v>30</v>
      </c>
      <c r="D120" s="16" t="n">
        <v>1</v>
      </c>
      <c r="E120" s="18" t="n">
        <v>41</v>
      </c>
      <c r="F120" s="16" t="n">
        <v>1</v>
      </c>
      <c r="G120" s="16" t="n">
        <v>1</v>
      </c>
      <c r="H120" s="19" t="n">
        <v>1</v>
      </c>
      <c r="I120" s="21"/>
      <c r="J120" s="21"/>
      <c r="K120" s="22"/>
      <c r="L120" s="23" t="s">
        <v>119</v>
      </c>
      <c r="M120" s="16" t="n">
        <v>1000</v>
      </c>
      <c r="N120" s="24" t="s">
        <v>19</v>
      </c>
      <c r="O120" s="25" t="str">
        <f aca="false">IF(OR(RIGHT(B120,2)="s1",RIGHT(B120,2)="s2"),"SHD_"&amp; MID(B120,1,LEN(B120)-3)&amp;".IDF","SHD_"&amp;B120&amp;".IDF")</f>
        <v>SHD_kiz5.IDF</v>
      </c>
      <c r="P120" s="25"/>
      <c r="Q120" s="22"/>
    </row>
    <row r="121" customFormat="false" ht="13.8" hidden="false" customHeight="false" outlineLevel="0" collapsed="false">
      <c r="A121" s="15" t="n">
        <f aca="false">A120+1</f>
        <v>120</v>
      </c>
      <c r="B121" s="16" t="s">
        <v>144</v>
      </c>
      <c r="C121" s="16" t="s">
        <v>30</v>
      </c>
      <c r="D121" s="16" t="n">
        <v>1</v>
      </c>
      <c r="E121" s="18" t="n">
        <v>41</v>
      </c>
      <c r="F121" s="16" t="n">
        <v>1</v>
      </c>
      <c r="G121" s="16" t="n">
        <v>1</v>
      </c>
      <c r="H121" s="19" t="n">
        <v>1</v>
      </c>
      <c r="I121" s="21"/>
      <c r="J121" s="21"/>
      <c r="K121" s="22"/>
      <c r="L121" s="23" t="s">
        <v>119</v>
      </c>
      <c r="M121" s="16" t="n">
        <v>1000</v>
      </c>
      <c r="N121" s="24" t="s">
        <v>19</v>
      </c>
      <c r="O121" s="25" t="str">
        <f aca="false">IF(OR(RIGHT(B121,2)="s1",RIGHT(B121,2)="s2"),"SHD_"&amp; MID(B121,1,LEN(B121)-3)&amp;".IDF","SHD_"&amp;B121&amp;".IDF")</f>
        <v>SHD_ooz1.IDF</v>
      </c>
      <c r="P121" s="25"/>
      <c r="Q121" s="22"/>
    </row>
    <row r="122" customFormat="false" ht="13.8" hidden="false" customHeight="false" outlineLevel="0" collapsed="false">
      <c r="A122" s="26" t="n">
        <f aca="false">A121+1</f>
        <v>121</v>
      </c>
      <c r="B122" s="27" t="s">
        <v>145</v>
      </c>
      <c r="C122" s="27" t="s">
        <v>21</v>
      </c>
      <c r="D122" s="27" t="n">
        <v>1</v>
      </c>
      <c r="E122" s="53" t="n">
        <v>-41</v>
      </c>
      <c r="F122" s="27" t="n">
        <v>1</v>
      </c>
      <c r="G122" s="27" t="n">
        <v>1</v>
      </c>
      <c r="H122" s="30" t="n">
        <v>1</v>
      </c>
      <c r="I122" s="32"/>
      <c r="J122" s="32"/>
      <c r="K122" s="33"/>
      <c r="L122" s="34" t="s">
        <v>119</v>
      </c>
      <c r="M122" s="27" t="n">
        <v>1000</v>
      </c>
      <c r="N122" s="35" t="s">
        <v>19</v>
      </c>
      <c r="O122" s="36" t="str">
        <f aca="false">IF(OR(RIGHT(B122,2)="s1",RIGHT(B122,2)="s2"),"SHD_"&amp; MID(B122,1,LEN(B122)-3)&amp;".IDF","SHD_"&amp;B122&amp;".IDF")</f>
        <v>SHD_ook1.IDF</v>
      </c>
      <c r="P122" s="36"/>
      <c r="Q122" s="22"/>
    </row>
    <row r="123" customFormat="false" ht="13.8" hidden="false" customHeight="false" outlineLevel="0" collapsed="false">
      <c r="A123" s="15" t="n">
        <f aca="false">A122+1</f>
        <v>122</v>
      </c>
      <c r="B123" s="16" t="s">
        <v>146</v>
      </c>
      <c r="C123" s="16" t="s">
        <v>30</v>
      </c>
      <c r="D123" s="16" t="n">
        <v>1</v>
      </c>
      <c r="E123" s="18" t="n">
        <v>42</v>
      </c>
      <c r="F123" s="16" t="n">
        <v>1</v>
      </c>
      <c r="G123" s="16" t="n">
        <v>1</v>
      </c>
      <c r="H123" s="19" t="n">
        <v>1</v>
      </c>
      <c r="I123" s="21"/>
      <c r="J123" s="21"/>
      <c r="K123" s="22"/>
      <c r="L123" s="23" t="s">
        <v>119</v>
      </c>
      <c r="M123" s="16" t="n">
        <v>1000</v>
      </c>
      <c r="N123" s="24" t="s">
        <v>19</v>
      </c>
      <c r="O123" s="25" t="str">
        <f aca="false">IF(OR(RIGHT(B123,2)="s1",RIGHT(B123,2)="s2"),"SHD_"&amp; MID(B123,1,LEN(B123)-3)&amp;".IDF","SHD_"&amp;B123&amp;".IDF")</f>
        <v>SHD_ooz2.IDF</v>
      </c>
      <c r="P123" s="25"/>
      <c r="Q123" s="22"/>
    </row>
    <row r="124" customFormat="false" ht="13.8" hidden="false" customHeight="false" outlineLevel="0" collapsed="false">
      <c r="A124" s="26" t="n">
        <f aca="false">A123+1</f>
        <v>123</v>
      </c>
      <c r="B124" s="27" t="s">
        <v>147</v>
      </c>
      <c r="C124" s="27" t="s">
        <v>18</v>
      </c>
      <c r="D124" s="27" t="n">
        <v>1</v>
      </c>
      <c r="E124" s="52" t="n">
        <v>-42</v>
      </c>
      <c r="F124" s="27" t="n">
        <v>0.5</v>
      </c>
      <c r="G124" s="27" t="n">
        <v>1</v>
      </c>
      <c r="H124" s="30" t="n">
        <v>1</v>
      </c>
      <c r="I124" s="32"/>
      <c r="J124" s="32"/>
      <c r="K124" s="33"/>
      <c r="L124" s="34" t="s">
        <v>119</v>
      </c>
      <c r="M124" s="27" t="n">
        <v>1000</v>
      </c>
      <c r="N124" s="35" t="s">
        <v>19</v>
      </c>
      <c r="O124" s="36" t="str">
        <f aca="false">IF(OR(RIGHT(B124,2)="s1",RIGHT(B124,2)="s2"),"SHD_"&amp; MID(B124,1,LEN(B124)-3)&amp;".IDF","SHD_"&amp;B124&amp;".IDF")</f>
        <v>SHD_ooc.IDF</v>
      </c>
      <c r="P124" s="36"/>
      <c r="Q124" s="22"/>
    </row>
    <row r="125" customFormat="false" ht="13.8" hidden="false" customHeight="false" outlineLevel="0" collapsed="false">
      <c r="A125" s="15" t="n">
        <f aca="false">A124+1</f>
        <v>124</v>
      </c>
      <c r="B125" s="16" t="s">
        <v>148</v>
      </c>
      <c r="C125" s="16" t="s">
        <v>18</v>
      </c>
      <c r="D125" s="16" t="n">
        <v>1</v>
      </c>
      <c r="E125" s="52" t="n">
        <v>43</v>
      </c>
      <c r="F125" s="16" t="n">
        <v>0.5</v>
      </c>
      <c r="G125" s="16" t="n">
        <v>1</v>
      </c>
      <c r="H125" s="19" t="n">
        <v>1</v>
      </c>
      <c r="I125" s="21"/>
      <c r="J125" s="21"/>
      <c r="K125" s="22"/>
      <c r="L125" s="23" t="s">
        <v>119</v>
      </c>
      <c r="M125" s="16" t="n">
        <v>1000</v>
      </c>
      <c r="N125" s="24" t="s">
        <v>19</v>
      </c>
      <c r="O125" s="25" t="str">
        <f aca="false">IF(OR(RIGHT(B125,2)="s1",RIGHT(B125,2)="s2"),"SHD_"&amp; MID(B125,1,LEN(B125)-3)&amp;".IDF","SHD_"&amp;B125&amp;".IDF")</f>
        <v>SHD_ooc.IDF</v>
      </c>
      <c r="P125" s="25"/>
      <c r="Q125" s="22"/>
    </row>
    <row r="126" customFormat="false" ht="13.8" hidden="false" customHeight="false" outlineLevel="0" collapsed="false">
      <c r="A126" s="15" t="n">
        <f aca="false">A125+1</f>
        <v>125</v>
      </c>
      <c r="B126" s="16" t="s">
        <v>149</v>
      </c>
      <c r="C126" s="16" t="s">
        <v>30</v>
      </c>
      <c r="D126" s="16" t="n">
        <v>1</v>
      </c>
      <c r="E126" s="18" t="n">
        <v>43</v>
      </c>
      <c r="F126" s="16" t="n">
        <v>1</v>
      </c>
      <c r="G126" s="16" t="n">
        <v>1</v>
      </c>
      <c r="H126" s="19" t="n">
        <v>1</v>
      </c>
      <c r="I126" s="21"/>
      <c r="J126" s="21"/>
      <c r="K126" s="22"/>
      <c r="L126" s="23" t="s">
        <v>119</v>
      </c>
      <c r="M126" s="16" t="n">
        <v>1000</v>
      </c>
      <c r="N126" s="24" t="s">
        <v>19</v>
      </c>
      <c r="O126" s="25" t="str">
        <f aca="false">IF(OR(RIGHT(B126,2)="s1",RIGHT(B126,2)="s2"),"SHD_"&amp; MID(B126,1,LEN(B126)-3)&amp;".IDF","SHD_"&amp;B126&amp;".IDF")</f>
        <v>SHD_ooz3.IDF</v>
      </c>
      <c r="P126" s="25"/>
      <c r="Q126" s="22"/>
    </row>
    <row r="127" customFormat="false" ht="13.8" hidden="false" customHeight="false" outlineLevel="0" collapsed="false">
      <c r="A127" s="15" t="n">
        <f aca="false">A126+1</f>
        <v>126</v>
      </c>
      <c r="B127" s="16" t="s">
        <v>150</v>
      </c>
      <c r="C127" s="16" t="s">
        <v>30</v>
      </c>
      <c r="D127" s="16" t="n">
        <v>1</v>
      </c>
      <c r="E127" s="18" t="n">
        <v>44</v>
      </c>
      <c r="F127" s="16" t="n">
        <v>1</v>
      </c>
      <c r="G127" s="16" t="n">
        <v>1</v>
      </c>
      <c r="H127" s="19" t="n">
        <v>1</v>
      </c>
      <c r="I127" s="21"/>
      <c r="J127" s="21"/>
      <c r="K127" s="22"/>
      <c r="L127" s="23" t="s">
        <v>119</v>
      </c>
      <c r="M127" s="16" t="n">
        <v>1000</v>
      </c>
      <c r="N127" s="24" t="s">
        <v>19</v>
      </c>
      <c r="O127" s="25" t="str">
        <f aca="false">IF(OR(RIGHT(B127,2)="s1",RIGHT(B127,2)="s2"),"SHD_"&amp; MID(B127,1,LEN(B127)-3)&amp;".IDF","SHD_"&amp;B127&amp;".IDF")</f>
        <v>SHD_iez1.IDF</v>
      </c>
      <c r="P127" s="25"/>
      <c r="Q127" s="22"/>
    </row>
    <row r="128" customFormat="false" ht="13.8" hidden="false" customHeight="false" outlineLevel="0" collapsed="false">
      <c r="A128" s="26" t="n">
        <f aca="false">A127+1</f>
        <v>127</v>
      </c>
      <c r="B128" s="27" t="s">
        <v>151</v>
      </c>
      <c r="C128" s="27" t="s">
        <v>21</v>
      </c>
      <c r="D128" s="27" t="n">
        <v>1</v>
      </c>
      <c r="E128" s="53" t="n">
        <v>-44</v>
      </c>
      <c r="F128" s="27" t="n">
        <v>1</v>
      </c>
      <c r="G128" s="27" t="n">
        <v>1</v>
      </c>
      <c r="H128" s="30" t="n">
        <v>1</v>
      </c>
      <c r="I128" s="32"/>
      <c r="J128" s="32"/>
      <c r="K128" s="33"/>
      <c r="L128" s="34" t="s">
        <v>119</v>
      </c>
      <c r="M128" s="27" t="n">
        <v>1000</v>
      </c>
      <c r="N128" s="35" t="s">
        <v>19</v>
      </c>
      <c r="O128" s="36" t="str">
        <f aca="false">IF(OR(RIGHT(B128,2)="s1",RIGHT(B128,2)="s2"),"SHD_"&amp; MID(B128,1,LEN(B128)-3)&amp;".IDF","SHD_"&amp;B128&amp;".IDF")</f>
        <v>SHD_iek1.IDF</v>
      </c>
      <c r="P128" s="36"/>
      <c r="Q128" s="22"/>
    </row>
    <row r="129" customFormat="false" ht="13.8" hidden="false" customHeight="false" outlineLevel="0" collapsed="false">
      <c r="A129" s="15" t="n">
        <f aca="false">A128+1</f>
        <v>128</v>
      </c>
      <c r="B129" s="16" t="s">
        <v>152</v>
      </c>
      <c r="C129" s="16" t="s">
        <v>30</v>
      </c>
      <c r="D129" s="16" t="n">
        <v>1</v>
      </c>
      <c r="E129" s="18" t="n">
        <v>45</v>
      </c>
      <c r="F129" s="16" t="n">
        <v>1</v>
      </c>
      <c r="G129" s="16" t="n">
        <v>1</v>
      </c>
      <c r="H129" s="19" t="n">
        <v>1</v>
      </c>
      <c r="I129" s="21"/>
      <c r="J129" s="21"/>
      <c r="K129" s="22"/>
      <c r="L129" s="23" t="s">
        <v>119</v>
      </c>
      <c r="M129" s="16" t="n">
        <v>1000</v>
      </c>
      <c r="N129" s="24" t="s">
        <v>19</v>
      </c>
      <c r="O129" s="25" t="str">
        <f aca="false">IF(OR(RIGHT(B129,2)="s1",RIGHT(B129,2)="s2"),"SHD_"&amp; MID(B129,1,LEN(B129)-3)&amp;".IDF","SHD_"&amp;B129&amp;".IDF")</f>
        <v>SHD_iez2.IDF</v>
      </c>
      <c r="P129" s="25"/>
      <c r="Q129" s="22"/>
    </row>
    <row r="130" customFormat="false" ht="13.8" hidden="false" customHeight="false" outlineLevel="0" collapsed="false">
      <c r="A130" s="26" t="n">
        <f aca="false">A129+1</f>
        <v>129</v>
      </c>
      <c r="B130" s="27" t="s">
        <v>153</v>
      </c>
      <c r="C130" s="27" t="s">
        <v>21</v>
      </c>
      <c r="D130" s="27" t="n">
        <v>1</v>
      </c>
      <c r="E130" s="53" t="n">
        <v>-45</v>
      </c>
      <c r="F130" s="27" t="n">
        <v>1</v>
      </c>
      <c r="G130" s="27" t="n">
        <v>1</v>
      </c>
      <c r="H130" s="30" t="n">
        <v>1</v>
      </c>
      <c r="I130" s="32"/>
      <c r="J130" s="32"/>
      <c r="K130" s="33"/>
      <c r="L130" s="34" t="s">
        <v>119</v>
      </c>
      <c r="M130" s="27" t="n">
        <v>1000</v>
      </c>
      <c r="N130" s="35" t="s">
        <v>19</v>
      </c>
      <c r="O130" s="36" t="str">
        <f aca="false">IF(OR(RIGHT(B130,2)="s1",RIGHT(B130,2)="s2"),"SHD_"&amp; MID(B130,1,LEN(B130)-3)&amp;".IDF","SHD_"&amp;B130&amp;".IDF")</f>
        <v>SHD_iek2.IDF</v>
      </c>
      <c r="P130" s="36"/>
      <c r="Q130" s="22"/>
    </row>
    <row r="131" customFormat="false" ht="13.8" hidden="false" customHeight="false" outlineLevel="0" collapsed="false">
      <c r="A131" s="15" t="n">
        <f aca="false">A130+1</f>
        <v>130</v>
      </c>
      <c r="B131" s="16" t="s">
        <v>154</v>
      </c>
      <c r="C131" s="16" t="s">
        <v>30</v>
      </c>
      <c r="D131" s="16" t="n">
        <v>1</v>
      </c>
      <c r="E131" s="18" t="n">
        <v>46</v>
      </c>
      <c r="F131" s="16" t="n">
        <v>1</v>
      </c>
      <c r="G131" s="16" t="n">
        <v>1</v>
      </c>
      <c r="H131" s="19" t="n">
        <v>1</v>
      </c>
      <c r="I131" s="21"/>
      <c r="J131" s="21"/>
      <c r="K131" s="22"/>
      <c r="L131" s="23" t="s">
        <v>119</v>
      </c>
      <c r="M131" s="16" t="n">
        <v>1000</v>
      </c>
      <c r="N131" s="24" t="s">
        <v>19</v>
      </c>
      <c r="O131" s="25" t="str">
        <f aca="false">IF(OR(RIGHT(B131,2)="s1",RIGHT(B131,2)="s2"),"SHD_"&amp; MID(B131,1,LEN(B131)-3)&amp;".IDF","SHD_"&amp;B131&amp;".IDF")</f>
        <v>SHD_iez3.IDF</v>
      </c>
      <c r="P131" s="25"/>
      <c r="Q131" s="22"/>
    </row>
    <row r="132" customFormat="false" ht="13.8" hidden="false" customHeight="false" outlineLevel="0" collapsed="false">
      <c r="A132" s="15" t="n">
        <f aca="false">A131+1</f>
        <v>131</v>
      </c>
      <c r="B132" s="16" t="s">
        <v>155</v>
      </c>
      <c r="C132" s="16" t="s">
        <v>30</v>
      </c>
      <c r="D132" s="16" t="n">
        <v>1</v>
      </c>
      <c r="E132" s="18" t="n">
        <v>47</v>
      </c>
      <c r="F132" s="16" t="n">
        <v>1</v>
      </c>
      <c r="G132" s="16" t="n">
        <v>1</v>
      </c>
      <c r="H132" s="19" t="n">
        <v>1</v>
      </c>
      <c r="I132" s="21"/>
      <c r="J132" s="21"/>
      <c r="K132" s="22"/>
      <c r="L132" s="23" t="s">
        <v>119</v>
      </c>
      <c r="M132" s="16" t="n">
        <v>1000</v>
      </c>
      <c r="N132" s="24" t="s">
        <v>19</v>
      </c>
      <c r="O132" s="25" t="str">
        <f aca="false">IF(OR(RIGHT(B132,2)="s1",RIGHT(B132,2)="s2"),"SHD_"&amp; MID(B132,1,LEN(B132)-3)&amp;".IDF","SHD_"&amp;B132&amp;".IDF")</f>
        <v>SHD_brz1.IDF</v>
      </c>
      <c r="P132" s="25"/>
      <c r="Q132" s="22"/>
    </row>
    <row r="133" customFormat="false" ht="13.8" hidden="false" customHeight="false" outlineLevel="0" collapsed="false">
      <c r="A133" s="54" t="n">
        <f aca="false">A132+1</f>
        <v>132</v>
      </c>
      <c r="B133" s="55" t="s">
        <v>156</v>
      </c>
      <c r="C133" s="55" t="s">
        <v>21</v>
      </c>
      <c r="D133" s="55" t="n">
        <v>1</v>
      </c>
      <c r="E133" s="53" t="n">
        <v>-47</v>
      </c>
      <c r="F133" s="55" t="n">
        <v>1</v>
      </c>
      <c r="G133" s="55" t="n">
        <v>1</v>
      </c>
      <c r="H133" s="75" t="n">
        <v>1</v>
      </c>
      <c r="I133" s="76"/>
      <c r="J133" s="76"/>
      <c r="K133" s="77"/>
      <c r="L133" s="78" t="s">
        <v>119</v>
      </c>
      <c r="M133" s="55" t="n">
        <v>1000</v>
      </c>
      <c r="N133" s="79" t="s">
        <v>19</v>
      </c>
      <c r="O133" s="73" t="str">
        <f aca="false">IF(OR(RIGHT(B133,2)="s1",RIGHT(B133,2)="s2"),"SHD_"&amp; MID(B133,1,LEN(B133)-3)&amp;".IDF","SHD_"&amp;B133&amp;".IDF")</f>
        <v>SHD_brk1.IDF</v>
      </c>
      <c r="P133" s="73"/>
      <c r="Q133" s="22"/>
    </row>
    <row r="134" customFormat="false" ht="13.8" hidden="false" customHeight="false" outlineLevel="0" collapsed="false">
      <c r="A134" s="15" t="n">
        <f aca="false">A133+1</f>
        <v>133</v>
      </c>
      <c r="B134" s="16" t="s">
        <v>157</v>
      </c>
      <c r="C134" s="16" t="s">
        <v>30</v>
      </c>
      <c r="D134" s="16" t="n">
        <v>1</v>
      </c>
      <c r="E134" s="18" t="n">
        <v>48</v>
      </c>
      <c r="F134" s="16" t="n">
        <v>1</v>
      </c>
      <c r="G134" s="16" t="n">
        <v>1</v>
      </c>
      <c r="H134" s="19" t="n">
        <v>1</v>
      </c>
      <c r="I134" s="21"/>
      <c r="J134" s="21"/>
      <c r="K134" s="22"/>
      <c r="L134" s="23" t="s">
        <v>119</v>
      </c>
      <c r="M134" s="16" t="n">
        <v>1000</v>
      </c>
      <c r="N134" s="24" t="s">
        <v>19</v>
      </c>
      <c r="O134" s="25" t="str">
        <f aca="false">IF(OR(RIGHT(B134,2)="s1",RIGHT(B134,2)="s2"),"SHD_"&amp; MID(B134,1,LEN(B134)-3)&amp;".IDF","SHD_"&amp;B134&amp;".IDF")</f>
        <v>SHD_brz2.IDF</v>
      </c>
      <c r="P134" s="25"/>
      <c r="Q134" s="22"/>
    </row>
    <row r="135" customFormat="false" ht="13.8" hidden="false" customHeight="false" outlineLevel="0" collapsed="false">
      <c r="A135" s="54" t="n">
        <f aca="false">A134+1</f>
        <v>134</v>
      </c>
      <c r="B135" s="55" t="s">
        <v>158</v>
      </c>
      <c r="C135" s="55" t="s">
        <v>21</v>
      </c>
      <c r="D135" s="55" t="n">
        <v>1</v>
      </c>
      <c r="E135" s="53" t="n">
        <v>-48</v>
      </c>
      <c r="F135" s="55" t="n">
        <v>1</v>
      </c>
      <c r="G135" s="55" t="n">
        <v>1</v>
      </c>
      <c r="H135" s="75" t="n">
        <v>1</v>
      </c>
      <c r="I135" s="76"/>
      <c r="J135" s="76"/>
      <c r="K135" s="77"/>
      <c r="L135" s="78" t="s">
        <v>119</v>
      </c>
      <c r="M135" s="55" t="n">
        <v>1000</v>
      </c>
      <c r="N135" s="79" t="s">
        <v>19</v>
      </c>
      <c r="O135" s="73" t="str">
        <f aca="false">IF(OR(RIGHT(B135,2)="s1",RIGHT(B135,2)="s2"),"SHD_"&amp; MID(B135,1,LEN(B135)-3)&amp;".IDF","SHD_"&amp;B135&amp;".IDF")</f>
        <v>SHD_vib1.IDF</v>
      </c>
      <c r="P135" s="73"/>
      <c r="Q135" s="22"/>
    </row>
    <row r="136" customFormat="false" ht="13.8" hidden="false" customHeight="false" outlineLevel="0" collapsed="false">
      <c r="A136" s="15" t="n">
        <f aca="false">A135+1</f>
        <v>135</v>
      </c>
      <c r="B136" s="16" t="s">
        <v>159</v>
      </c>
      <c r="C136" s="16" t="s">
        <v>30</v>
      </c>
      <c r="D136" s="16" t="n">
        <v>1</v>
      </c>
      <c r="E136" s="18" t="n">
        <v>49</v>
      </c>
      <c r="F136" s="16" t="n">
        <v>1</v>
      </c>
      <c r="G136" s="16" t="n">
        <v>1</v>
      </c>
      <c r="H136" s="19" t="n">
        <v>1</v>
      </c>
      <c r="I136" s="21"/>
      <c r="J136" s="21"/>
      <c r="K136" s="22"/>
      <c r="L136" s="23" t="s">
        <v>119</v>
      </c>
      <c r="M136" s="16" t="n">
        <v>1000</v>
      </c>
      <c r="N136" s="24" t="s">
        <v>19</v>
      </c>
      <c r="O136" s="25" t="str">
        <f aca="false">IF(OR(RIGHT(B136,2)="s1",RIGHT(B136,2)="s2"),"SHD_"&amp; MID(B136,1,LEN(B136)-3)&amp;".IDF","SHD_"&amp;B136&amp;".IDF")</f>
        <v>SHD_brz3.IDF</v>
      </c>
      <c r="P136" s="25"/>
      <c r="Q136" s="22"/>
    </row>
    <row r="137" customFormat="false" ht="13.8" hidden="false" customHeight="false" outlineLevel="0" collapsed="false">
      <c r="A137" s="54" t="n">
        <f aca="false">A136+1</f>
        <v>136</v>
      </c>
      <c r="B137" s="55" t="s">
        <v>160</v>
      </c>
      <c r="C137" s="55" t="s">
        <v>21</v>
      </c>
      <c r="D137" s="55" t="n">
        <v>1</v>
      </c>
      <c r="E137" s="53" t="n">
        <v>-49</v>
      </c>
      <c r="F137" s="55" t="n">
        <v>1</v>
      </c>
      <c r="G137" s="55" t="n">
        <v>1</v>
      </c>
      <c r="H137" s="75" t="n">
        <v>1</v>
      </c>
      <c r="I137" s="76"/>
      <c r="J137" s="76"/>
      <c r="K137" s="77"/>
      <c r="L137" s="78" t="s">
        <v>119</v>
      </c>
      <c r="M137" s="55" t="n">
        <v>1000</v>
      </c>
      <c r="N137" s="79" t="s">
        <v>19</v>
      </c>
      <c r="O137" s="73" t="str">
        <f aca="false">IF(OR(RIGHT(B137,2)="s1",RIGHT(B137,2)="s2"),"SHD_"&amp; MID(B137,1,LEN(B137)-3)&amp;".IDF","SHD_"&amp;B137&amp;".IDF")</f>
        <v>SHD_vib2.IDF</v>
      </c>
      <c r="P137" s="73"/>
      <c r="Q137" s="22"/>
    </row>
    <row r="138" customFormat="false" ht="13.8" hidden="false" customHeight="false" outlineLevel="0" collapsed="false">
      <c r="A138" s="15" t="n">
        <f aca="false">A137+1</f>
        <v>137</v>
      </c>
      <c r="B138" s="16" t="s">
        <v>161</v>
      </c>
      <c r="C138" s="16" t="s">
        <v>30</v>
      </c>
      <c r="D138" s="16" t="n">
        <v>1</v>
      </c>
      <c r="E138" s="18" t="n">
        <v>50</v>
      </c>
      <c r="F138" s="16" t="n">
        <v>1</v>
      </c>
      <c r="G138" s="16" t="n">
        <v>1</v>
      </c>
      <c r="H138" s="19" t="n">
        <v>1</v>
      </c>
      <c r="I138" s="21"/>
      <c r="J138" s="21"/>
      <c r="K138" s="22"/>
      <c r="L138" s="23" t="s">
        <v>119</v>
      </c>
      <c r="M138" s="16" t="n">
        <v>1000</v>
      </c>
      <c r="N138" s="24" t="s">
        <v>19</v>
      </c>
      <c r="O138" s="25" t="str">
        <f aca="false">IF(OR(RIGHT(B138,2)="s1",RIGHT(B138,2)="s2"),"SHD_"&amp; MID(B138,1,LEN(B138)-3)&amp;".IDF","SHD_"&amp;B138&amp;".IDF")</f>
        <v>SHD_brz4.IDF</v>
      </c>
      <c r="P138" s="25"/>
      <c r="Q138" s="22"/>
    </row>
    <row r="139" customFormat="false" ht="13.8" hidden="false" customHeight="false" outlineLevel="0" collapsed="false">
      <c r="A139" s="15" t="n">
        <f aca="false">A138+1</f>
        <v>138</v>
      </c>
      <c r="B139" s="16" t="s">
        <v>162</v>
      </c>
      <c r="C139" s="16" t="s">
        <v>18</v>
      </c>
      <c r="D139" s="16" t="n">
        <v>1</v>
      </c>
      <c r="E139" s="18" t="n">
        <v>50</v>
      </c>
      <c r="F139" s="16" t="n">
        <v>1</v>
      </c>
      <c r="G139" s="16" t="n">
        <v>1</v>
      </c>
      <c r="H139" s="19" t="n">
        <v>1</v>
      </c>
      <c r="I139" s="21"/>
      <c r="J139" s="21"/>
      <c r="K139" s="22"/>
      <c r="L139" s="23" t="s">
        <v>119</v>
      </c>
      <c r="M139" s="16" t="n">
        <v>1000</v>
      </c>
      <c r="N139" s="24" t="s">
        <v>19</v>
      </c>
      <c r="O139" s="25" t="str">
        <f aca="false">IF(OR(RIGHT(B139,2)="s1",RIGHT(B139,2)="s2"),"SHD_"&amp; MID(B139,1,LEN(B139)-3)&amp;".IDF","SHD_"&amp;B139&amp;".IDF")</f>
        <v>SHD_vevoc.IDF</v>
      </c>
      <c r="P139" s="25"/>
      <c r="Q139" s="22"/>
    </row>
    <row r="140" customFormat="false" ht="13.8" hidden="false" customHeight="false" outlineLevel="0" collapsed="false">
      <c r="A140" s="15" t="n">
        <f aca="false">A139+1</f>
        <v>139</v>
      </c>
      <c r="B140" s="16" t="s">
        <v>163</v>
      </c>
      <c r="C140" s="16" t="s">
        <v>30</v>
      </c>
      <c r="D140" s="16" t="n">
        <v>1</v>
      </c>
      <c r="E140" s="18" t="n">
        <v>51</v>
      </c>
      <c r="F140" s="16" t="n">
        <v>1</v>
      </c>
      <c r="G140" s="16" t="n">
        <v>1</v>
      </c>
      <c r="H140" s="19" t="n">
        <v>1</v>
      </c>
      <c r="I140" s="21"/>
      <c r="J140" s="21"/>
      <c r="K140" s="22"/>
      <c r="L140" s="23" t="s">
        <v>119</v>
      </c>
      <c r="M140" s="16" t="n">
        <v>1000</v>
      </c>
      <c r="N140" s="24" t="s">
        <v>19</v>
      </c>
      <c r="O140" s="25" t="str">
        <f aca="false">IF(OR(RIGHT(B140,2)="s1",RIGHT(B140,2)="s2"),"SHD_"&amp; MID(B140,1,LEN(B140)-3)&amp;".IDF","SHD_"&amp;B140&amp;".IDF")</f>
        <v>SHD_ruz1.IDF</v>
      </c>
      <c r="P140" s="25"/>
      <c r="Q140" s="22"/>
    </row>
    <row r="141" customFormat="false" ht="13.8" hidden="false" customHeight="false" outlineLevel="0" collapsed="false">
      <c r="A141" s="54" t="n">
        <f aca="false">A140+1</f>
        <v>140</v>
      </c>
      <c r="B141" s="55" t="s">
        <v>164</v>
      </c>
      <c r="C141" s="55" t="s">
        <v>21</v>
      </c>
      <c r="D141" s="55" t="n">
        <v>1</v>
      </c>
      <c r="E141" s="53" t="n">
        <v>-51</v>
      </c>
      <c r="F141" s="55" t="n">
        <v>1</v>
      </c>
      <c r="G141" s="55" t="n">
        <v>1</v>
      </c>
      <c r="H141" s="75" t="n">
        <v>1</v>
      </c>
      <c r="I141" s="76"/>
      <c r="J141" s="76"/>
      <c r="K141" s="77"/>
      <c r="L141" s="78" t="s">
        <v>119</v>
      </c>
      <c r="M141" s="55" t="n">
        <v>1000</v>
      </c>
      <c r="N141" s="79" t="s">
        <v>19</v>
      </c>
      <c r="O141" s="73" t="str">
        <f aca="false">IF(OR(RIGHT(B141,2)="s1",RIGHT(B141,2)="s2"),"SHD_"&amp; MID(B141,1,LEN(B141)-3)&amp;".IDF","SHD_"&amp;B141&amp;".IDF")</f>
        <v>SHD_rubok1.IDF</v>
      </c>
      <c r="P141" s="73"/>
      <c r="Q141" s="22"/>
    </row>
    <row r="142" customFormat="false" ht="13.8" hidden="false" customHeight="false" outlineLevel="0" collapsed="false">
      <c r="A142" s="15" t="n">
        <f aca="false">A141+1</f>
        <v>141</v>
      </c>
      <c r="B142" s="80" t="s">
        <v>165</v>
      </c>
      <c r="C142" s="16" t="s">
        <v>30</v>
      </c>
      <c r="D142" s="16" t="n">
        <v>1</v>
      </c>
      <c r="E142" s="18" t="n">
        <v>52</v>
      </c>
      <c r="F142" s="16" t="n">
        <v>1</v>
      </c>
      <c r="G142" s="16" t="n">
        <v>1</v>
      </c>
      <c r="H142" s="19" t="n">
        <v>1</v>
      </c>
      <c r="I142" s="21"/>
      <c r="J142" s="21"/>
      <c r="K142" s="22"/>
      <c r="L142" s="23" t="s">
        <v>119</v>
      </c>
      <c r="M142" s="16" t="n">
        <v>1000</v>
      </c>
      <c r="N142" s="24" t="s">
        <v>19</v>
      </c>
      <c r="O142" s="25" t="str">
        <f aca="false">IF(OR(RIGHT(B142,2)="s1",RIGHT(B142,2)="s2"),"SHD_"&amp; MID(B142,1,LEN(B142)-3)&amp;".IDF","SHD_"&amp;B142&amp;".IDF")</f>
        <v>SHD_ruz2.IDF</v>
      </c>
      <c r="P142" s="25"/>
      <c r="Q142" s="22"/>
    </row>
    <row r="143" customFormat="false" ht="13.8" hidden="false" customHeight="false" outlineLevel="0" collapsed="false">
      <c r="A143" s="54" t="n">
        <f aca="false">A142+1</f>
        <v>142</v>
      </c>
      <c r="B143" s="55" t="s">
        <v>166</v>
      </c>
      <c r="C143" s="55" t="s">
        <v>21</v>
      </c>
      <c r="D143" s="55" t="n">
        <v>1</v>
      </c>
      <c r="E143" s="53" t="n">
        <v>-52</v>
      </c>
      <c r="F143" s="55" t="n">
        <v>1</v>
      </c>
      <c r="G143" s="55" t="n">
        <v>1</v>
      </c>
      <c r="H143" s="75" t="n">
        <v>1</v>
      </c>
      <c r="I143" s="76"/>
      <c r="J143" s="76"/>
      <c r="K143" s="77"/>
      <c r="L143" s="78" t="s">
        <v>119</v>
      </c>
      <c r="M143" s="55" t="n">
        <v>1000</v>
      </c>
      <c r="N143" s="79" t="s">
        <v>19</v>
      </c>
      <c r="O143" s="73" t="str">
        <f aca="false">IF(OR(RIGHT(B143,2)="s1",RIGHT(B143,2)="s2"),"SHD_"&amp; MID(B143,1,LEN(B143)-3)&amp;".IDF","SHD_"&amp;B143&amp;".IDF")</f>
        <v>SHD_ruk1.IDF</v>
      </c>
      <c r="P143" s="73"/>
      <c r="Q143" s="22"/>
    </row>
    <row r="144" customFormat="false" ht="13.8" hidden="false" customHeight="false" outlineLevel="0" collapsed="false">
      <c r="A144" s="15" t="n">
        <f aca="false">A143+1</f>
        <v>143</v>
      </c>
      <c r="B144" s="80" t="s">
        <v>167</v>
      </c>
      <c r="C144" s="16" t="s">
        <v>30</v>
      </c>
      <c r="D144" s="16" t="n">
        <v>1</v>
      </c>
      <c r="E144" s="18" t="n">
        <v>53</v>
      </c>
      <c r="F144" s="16" t="n">
        <v>1</v>
      </c>
      <c r="G144" s="16" t="n">
        <v>1</v>
      </c>
      <c r="H144" s="19" t="n">
        <v>1</v>
      </c>
      <c r="I144" s="21"/>
      <c r="J144" s="21"/>
      <c r="K144" s="22"/>
      <c r="L144" s="23" t="s">
        <v>119</v>
      </c>
      <c r="M144" s="16" t="n">
        <v>1000</v>
      </c>
      <c r="N144" s="24" t="s">
        <v>19</v>
      </c>
      <c r="O144" s="25" t="str">
        <f aca="false">IF(OR(RIGHT(B144,2)="s1",RIGHT(B144,2)="s2"),"SHD_"&amp; MID(B144,1,LEN(B144)-3)&amp;".IDF","SHD_"&amp;B144&amp;".IDF")</f>
        <v>SHD_ruz3.IDF</v>
      </c>
      <c r="P144" s="25"/>
      <c r="Q144" s="22"/>
    </row>
    <row r="145" customFormat="false" ht="13.8" hidden="false" customHeight="false" outlineLevel="0" collapsed="false">
      <c r="A145" s="54" t="n">
        <f aca="false">A144+1</f>
        <v>144</v>
      </c>
      <c r="B145" s="55" t="s">
        <v>168</v>
      </c>
      <c r="C145" s="55" t="s">
        <v>21</v>
      </c>
      <c r="D145" s="55" t="n">
        <v>1</v>
      </c>
      <c r="E145" s="53" t="n">
        <v>-53</v>
      </c>
      <c r="F145" s="55" t="n">
        <v>1</v>
      </c>
      <c r="G145" s="55" t="n">
        <v>1</v>
      </c>
      <c r="H145" s="75" t="n">
        <v>1</v>
      </c>
      <c r="I145" s="76"/>
      <c r="J145" s="76"/>
      <c r="K145" s="77"/>
      <c r="L145" s="78" t="s">
        <v>119</v>
      </c>
      <c r="M145" s="55" t="n">
        <v>1000</v>
      </c>
      <c r="N145" s="79" t="s">
        <v>19</v>
      </c>
      <c r="O145" s="73" t="str">
        <f aca="false">IF(OR(RIGHT(B145,2)="s1",RIGHT(B145,2)="s2"),"SHD_"&amp; MID(B145,1,LEN(B145)-3)&amp;".IDF","SHD_"&amp;B145&amp;".IDF")</f>
        <v>SHD_ruk2.IDF</v>
      </c>
      <c r="P145" s="73"/>
      <c r="Q145" s="22"/>
    </row>
    <row r="146" customFormat="false" ht="13.8" hidden="false" customHeight="false" outlineLevel="0" collapsed="false">
      <c r="A146" s="15" t="n">
        <f aca="false">A145+1</f>
        <v>145</v>
      </c>
      <c r="B146" s="80" t="s">
        <v>169</v>
      </c>
      <c r="C146" s="16" t="s">
        <v>30</v>
      </c>
      <c r="D146" s="16" t="n">
        <v>1</v>
      </c>
      <c r="E146" s="18" t="n">
        <v>54</v>
      </c>
      <c r="F146" s="16" t="n">
        <v>1</v>
      </c>
      <c r="G146" s="16" t="n">
        <v>1</v>
      </c>
      <c r="H146" s="19" t="n">
        <v>1</v>
      </c>
      <c r="I146" s="21"/>
      <c r="J146" s="21"/>
      <c r="K146" s="22"/>
      <c r="L146" s="23" t="s">
        <v>119</v>
      </c>
      <c r="M146" s="16" t="n">
        <v>1000</v>
      </c>
      <c r="N146" s="24" t="s">
        <v>19</v>
      </c>
      <c r="O146" s="25" t="str">
        <f aca="false">IF(OR(RIGHT(B146,2)="s1",RIGHT(B146,2)="s2"),"SHD_"&amp; MID(B146,1,LEN(B146)-3)&amp;".IDF","SHD_"&amp;B146&amp;".IDF")</f>
        <v>SHD_ruz4.IDF</v>
      </c>
      <c r="P146" s="25"/>
      <c r="Q146" s="22"/>
    </row>
    <row r="147" customFormat="false" ht="13.8" hidden="false" customHeight="false" outlineLevel="0" collapsed="false">
      <c r="A147" s="15" t="n">
        <f aca="false">A146+1</f>
        <v>146</v>
      </c>
      <c r="B147" s="80" t="s">
        <v>170</v>
      </c>
      <c r="C147" s="16" t="s">
        <v>30</v>
      </c>
      <c r="D147" s="16" t="n">
        <v>1</v>
      </c>
      <c r="E147" s="18" t="n">
        <v>54</v>
      </c>
      <c r="F147" s="16" t="n">
        <v>1</v>
      </c>
      <c r="G147" s="16" t="n">
        <v>1</v>
      </c>
      <c r="H147" s="19" t="n">
        <v>1</v>
      </c>
      <c r="I147" s="21"/>
      <c r="J147" s="21"/>
      <c r="K147" s="22"/>
      <c r="L147" s="23" t="s">
        <v>119</v>
      </c>
      <c r="M147" s="16" t="n">
        <v>1000</v>
      </c>
      <c r="N147" s="24" t="s">
        <v>19</v>
      </c>
      <c r="O147" s="25" t="str">
        <f aca="false">IF(OR(RIGHT(B147,2)="s1",RIGHT(B147,2)="s2"),"SHD_"&amp; MID(B147,1,LEN(B147)-3)&amp;".IDF","SHD_"&amp;B147&amp;".IDF")</f>
        <v>SHD_toz1.IDF</v>
      </c>
      <c r="P147" s="25"/>
      <c r="Q147" s="22"/>
    </row>
    <row r="148" customFormat="false" ht="13.8" hidden="false" customHeight="false" outlineLevel="0" collapsed="false">
      <c r="A148" s="54" t="n">
        <f aca="false">A147+1</f>
        <v>147</v>
      </c>
      <c r="B148" s="55" t="s">
        <v>171</v>
      </c>
      <c r="C148" s="55" t="s">
        <v>21</v>
      </c>
      <c r="D148" s="55" t="n">
        <v>1</v>
      </c>
      <c r="E148" s="53" t="n">
        <v>-54</v>
      </c>
      <c r="F148" s="55" t="n">
        <v>1</v>
      </c>
      <c r="G148" s="55" t="n">
        <v>1</v>
      </c>
      <c r="H148" s="75" t="n">
        <v>1</v>
      </c>
      <c r="I148" s="76"/>
      <c r="J148" s="76"/>
      <c r="K148" s="77"/>
      <c r="L148" s="78" t="s">
        <v>119</v>
      </c>
      <c r="M148" s="55" t="n">
        <v>1000</v>
      </c>
      <c r="N148" s="79" t="s">
        <v>19</v>
      </c>
      <c r="O148" s="73" t="str">
        <f aca="false">IF(OR(RIGHT(B148,2)="s1",RIGHT(B148,2)="s2"),"SHD_"&amp; MID(B148,1,LEN(B148)-3)&amp;".IDF","SHD_"&amp;B148&amp;".IDF")</f>
        <v>SHD_togok1.IDF</v>
      </c>
      <c r="P148" s="73"/>
      <c r="Q148" s="22"/>
    </row>
    <row r="149" customFormat="false" ht="13.8" hidden="false" customHeight="false" outlineLevel="0" collapsed="false">
      <c r="A149" s="15" t="n">
        <f aca="false">A148+1</f>
        <v>148</v>
      </c>
      <c r="B149" s="80" t="s">
        <v>172</v>
      </c>
      <c r="C149" s="16" t="s">
        <v>30</v>
      </c>
      <c r="D149" s="16" t="n">
        <v>1</v>
      </c>
      <c r="E149" s="18" t="n">
        <v>55</v>
      </c>
      <c r="F149" s="16" t="n">
        <v>1</v>
      </c>
      <c r="G149" s="16" t="n">
        <v>1</v>
      </c>
      <c r="H149" s="19" t="n">
        <v>1</v>
      </c>
      <c r="I149" s="21"/>
      <c r="J149" s="21"/>
      <c r="K149" s="22"/>
      <c r="L149" s="23" t="s">
        <v>119</v>
      </c>
      <c r="M149" s="16" t="n">
        <v>1000</v>
      </c>
      <c r="N149" s="24" t="s">
        <v>19</v>
      </c>
      <c r="O149" s="25" t="str">
        <f aca="false">IF(OR(RIGHT(B149,2)="s1",RIGHT(B149,2)="s2"),"SHD_"&amp; MID(B149,1,LEN(B149)-3)&amp;".IDF","SHD_"&amp;B149&amp;".IDF")</f>
        <v>SHD_toz2.IDF</v>
      </c>
      <c r="P149" s="25"/>
      <c r="Q149" s="22"/>
    </row>
    <row r="150" customFormat="false" ht="13.8" hidden="false" customHeight="false" outlineLevel="0" collapsed="false">
      <c r="A150" s="54" t="n">
        <f aca="false">A149+1</f>
        <v>149</v>
      </c>
      <c r="B150" s="55" t="s">
        <v>173</v>
      </c>
      <c r="C150" s="55" t="s">
        <v>21</v>
      </c>
      <c r="D150" s="55" t="n">
        <v>1</v>
      </c>
      <c r="E150" s="53" t="n">
        <v>-55</v>
      </c>
      <c r="F150" s="55" t="n">
        <v>1</v>
      </c>
      <c r="G150" s="55" t="n">
        <v>1</v>
      </c>
      <c r="H150" s="75" t="n">
        <v>1</v>
      </c>
      <c r="I150" s="76"/>
      <c r="J150" s="76"/>
      <c r="K150" s="77"/>
      <c r="L150" s="78" t="s">
        <v>119</v>
      </c>
      <c r="M150" s="55" t="n">
        <v>1000</v>
      </c>
      <c r="N150" s="79" t="s">
        <v>19</v>
      </c>
      <c r="O150" s="73" t="str">
        <f aca="false">IF(OR(RIGHT(B150,2)="s1",RIGHT(B150,2)="s2"),"SHD_"&amp; MID(B150,1,LEN(B150)-3)&amp;".IDF","SHD_"&amp;B150&amp;".IDF")</f>
        <v>SHD_tozewak1.IDF</v>
      </c>
      <c r="P150" s="73"/>
      <c r="Q150" s="22"/>
    </row>
    <row r="151" customFormat="false" ht="13.8" hidden="false" customHeight="false" outlineLevel="0" collapsed="false">
      <c r="A151" s="15" t="n">
        <f aca="false">A150+1</f>
        <v>150</v>
      </c>
      <c r="B151" s="80" t="s">
        <v>174</v>
      </c>
      <c r="C151" s="16" t="s">
        <v>30</v>
      </c>
      <c r="D151" s="16" t="n">
        <v>1</v>
      </c>
      <c r="E151" s="18" t="n">
        <v>56</v>
      </c>
      <c r="F151" s="16" t="n">
        <v>1</v>
      </c>
      <c r="G151" s="16" t="n">
        <v>1</v>
      </c>
      <c r="H151" s="19" t="n">
        <v>1</v>
      </c>
      <c r="I151" s="21"/>
      <c r="J151" s="21"/>
      <c r="K151" s="22"/>
      <c r="L151" s="23" t="s">
        <v>119</v>
      </c>
      <c r="M151" s="16" t="n">
        <v>1000</v>
      </c>
      <c r="N151" s="24" t="s">
        <v>19</v>
      </c>
      <c r="O151" s="25" t="str">
        <f aca="false">IF(OR(RIGHT(B151,2)="s1",RIGHT(B151,2)="s2"),"SHD_"&amp; MID(B151,1,LEN(B151)-3)&amp;".IDF","SHD_"&amp;B151&amp;".IDF")</f>
        <v>SHD_toz3.IDF</v>
      </c>
      <c r="P151" s="25"/>
      <c r="Q151" s="22"/>
    </row>
    <row r="152" customFormat="false" ht="13.8" hidden="false" customHeight="false" outlineLevel="0" collapsed="false">
      <c r="A152" s="15" t="n">
        <f aca="false">A151+1</f>
        <v>151</v>
      </c>
      <c r="B152" s="80" t="s">
        <v>175</v>
      </c>
      <c r="C152" s="16" t="s">
        <v>30</v>
      </c>
      <c r="D152" s="16" t="n">
        <v>1</v>
      </c>
      <c r="E152" s="18" t="n">
        <v>56</v>
      </c>
      <c r="F152" s="16" t="n">
        <v>1</v>
      </c>
      <c r="G152" s="16" t="n">
        <v>1</v>
      </c>
      <c r="H152" s="19" t="n">
        <v>1</v>
      </c>
      <c r="I152" s="21"/>
      <c r="J152" s="21"/>
      <c r="K152" s="22"/>
      <c r="L152" s="23" t="s">
        <v>119</v>
      </c>
      <c r="M152" s="16" t="n">
        <v>1000</v>
      </c>
      <c r="N152" s="24" t="s">
        <v>19</v>
      </c>
      <c r="O152" s="25" t="str">
        <f aca="false">IF(OR(RIGHT(B152,2)="s1",RIGHT(B152,2)="s2"),"SHD_"&amp; MID(B152,1,LEN(B152)-3)&amp;".IDF","SHD_"&amp;B152&amp;".IDF")</f>
        <v>SHD_doz1.IDF</v>
      </c>
      <c r="P152" s="25"/>
      <c r="Q152" s="22"/>
    </row>
    <row r="153" customFormat="false" ht="13.8" hidden="false" customHeight="false" outlineLevel="0" collapsed="false">
      <c r="A153" s="54" t="n">
        <f aca="false">A152+1</f>
        <v>152</v>
      </c>
      <c r="B153" s="55" t="s">
        <v>176</v>
      </c>
      <c r="C153" s="55" t="s">
        <v>21</v>
      </c>
      <c r="D153" s="55" t="n">
        <v>1</v>
      </c>
      <c r="E153" s="53" t="n">
        <v>-56</v>
      </c>
      <c r="F153" s="55" t="n">
        <v>1</v>
      </c>
      <c r="G153" s="55" t="n">
        <v>1</v>
      </c>
      <c r="H153" s="75" t="n">
        <v>1</v>
      </c>
      <c r="I153" s="76"/>
      <c r="J153" s="76"/>
      <c r="K153" s="77"/>
      <c r="L153" s="78" t="s">
        <v>119</v>
      </c>
      <c r="M153" s="55" t="n">
        <v>1000</v>
      </c>
      <c r="N153" s="79" t="s">
        <v>19</v>
      </c>
      <c r="O153" s="73" t="str">
        <f aca="false">IF(OR(RIGHT(B153,2)="s1",RIGHT(B153,2)="s2"),"SHD_"&amp; MID(B153,1,LEN(B153)-3)&amp;".IDF","SHD_"&amp;B153&amp;".IDF")</f>
        <v>SHD_doask1.IDF</v>
      </c>
      <c r="P153" s="73"/>
      <c r="Q153" s="22"/>
    </row>
    <row r="154" customFormat="false" ht="13.8" hidden="false" customHeight="false" outlineLevel="0" collapsed="false">
      <c r="A154" s="15" t="n">
        <f aca="false">A153+1</f>
        <v>153</v>
      </c>
      <c r="B154" s="80" t="s">
        <v>177</v>
      </c>
      <c r="C154" s="16" t="s">
        <v>30</v>
      </c>
      <c r="D154" s="16" t="n">
        <v>1</v>
      </c>
      <c r="E154" s="18" t="n">
        <v>57</v>
      </c>
      <c r="F154" s="16" t="n">
        <v>1</v>
      </c>
      <c r="G154" s="16" t="n">
        <v>1</v>
      </c>
      <c r="H154" s="19" t="n">
        <v>1</v>
      </c>
      <c r="I154" s="21"/>
      <c r="J154" s="21"/>
      <c r="K154" s="22"/>
      <c r="L154" s="23" t="s">
        <v>119</v>
      </c>
      <c r="M154" s="16" t="n">
        <v>1000</v>
      </c>
      <c r="N154" s="24" t="s">
        <v>19</v>
      </c>
      <c r="O154" s="25" t="str">
        <f aca="false">IF(OR(RIGHT(B154,2)="s1",RIGHT(B154,2)="s2"),"SHD_"&amp; MID(B154,1,LEN(B154)-3)&amp;".IDF","SHD_"&amp;B154&amp;".IDF")</f>
        <v>SHD_doz2.IDF</v>
      </c>
      <c r="P154" s="25"/>
      <c r="Q154" s="22"/>
    </row>
    <row r="155" customFormat="false" ht="13.8" hidden="false" customHeight="false" outlineLevel="0" collapsed="false">
      <c r="A155" s="54" t="n">
        <f aca="false">A154+1</f>
        <v>154</v>
      </c>
      <c r="B155" s="55" t="s">
        <v>178</v>
      </c>
      <c r="C155" s="55" t="s">
        <v>21</v>
      </c>
      <c r="D155" s="55" t="n">
        <v>1</v>
      </c>
      <c r="E155" s="53" t="n">
        <v>-57</v>
      </c>
      <c r="F155" s="55" t="n">
        <v>1</v>
      </c>
      <c r="G155" s="55" t="n">
        <v>1</v>
      </c>
      <c r="H155" s="75" t="n">
        <v>1</v>
      </c>
      <c r="I155" s="76"/>
      <c r="J155" s="76"/>
      <c r="K155" s="77"/>
      <c r="L155" s="78" t="s">
        <v>119</v>
      </c>
      <c r="M155" s="55" t="n">
        <v>1000</v>
      </c>
      <c r="N155" s="79" t="s">
        <v>19</v>
      </c>
      <c r="O155" s="73" t="str">
        <f aca="false">IF(OR(RIGHT(B155,2)="s1",RIGHT(B155,2)="s2"),"SHD_"&amp; MID(B155,1,LEN(B155)-3)&amp;".IDF","SHD_"&amp;B155&amp;".IDF")</f>
        <v>SHD_dok1.IDF</v>
      </c>
      <c r="P155" s="73"/>
      <c r="Q155" s="22"/>
    </row>
    <row r="156" customFormat="false" ht="13.8" hidden="false" customHeight="false" outlineLevel="0" collapsed="false">
      <c r="A156" s="15" t="n">
        <f aca="false">A155+1</f>
        <v>155</v>
      </c>
      <c r="B156" s="80" t="s">
        <v>179</v>
      </c>
      <c r="C156" s="16" t="s">
        <v>30</v>
      </c>
      <c r="D156" s="16" t="n">
        <v>1</v>
      </c>
      <c r="E156" s="18" t="n">
        <v>58</v>
      </c>
      <c r="F156" s="16" t="n">
        <v>1</v>
      </c>
      <c r="G156" s="16" t="n">
        <v>1</v>
      </c>
      <c r="H156" s="19" t="n">
        <v>1</v>
      </c>
      <c r="I156" s="21"/>
      <c r="J156" s="21"/>
      <c r="K156" s="22"/>
      <c r="L156" s="23" t="s">
        <v>119</v>
      </c>
      <c r="M156" s="16" t="n">
        <v>1000</v>
      </c>
      <c r="N156" s="24" t="s">
        <v>19</v>
      </c>
      <c r="O156" s="25" t="str">
        <f aca="false">IF(OR(RIGHT(B156,2)="s1",RIGHT(B156,2)="s2"),"SHD_"&amp; MID(B156,1,LEN(B156)-3)&amp;".IDF","SHD_"&amp;B156&amp;".IDF")</f>
        <v>SHD_doz3.IDF</v>
      </c>
      <c r="P156" s="25"/>
      <c r="Q156" s="22"/>
    </row>
    <row r="157" customFormat="false" ht="13.8" hidden="false" customHeight="false" outlineLevel="0" collapsed="false">
      <c r="A157" s="54" t="n">
        <f aca="false">A156+1</f>
        <v>156</v>
      </c>
      <c r="B157" s="55" t="s">
        <v>180</v>
      </c>
      <c r="C157" s="55" t="s">
        <v>21</v>
      </c>
      <c r="D157" s="55" t="n">
        <v>1</v>
      </c>
      <c r="E157" s="53" t="n">
        <v>-58</v>
      </c>
      <c r="F157" s="55" t="n">
        <v>1</v>
      </c>
      <c r="G157" s="55" t="n">
        <v>1</v>
      </c>
      <c r="H157" s="75" t="n">
        <v>1</v>
      </c>
      <c r="I157" s="76"/>
      <c r="J157" s="76"/>
      <c r="K157" s="77"/>
      <c r="L157" s="78" t="s">
        <v>119</v>
      </c>
      <c r="M157" s="55" t="n">
        <v>1000</v>
      </c>
      <c r="N157" s="79" t="s">
        <v>19</v>
      </c>
      <c r="O157" s="73" t="str">
        <f aca="false">IF(OR(RIGHT(B157,2)="s1",RIGHT(B157,2)="s2"),"SHD_"&amp; MID(B157,1,LEN(B157)-3)&amp;".IDF","SHD_"&amp;B157&amp;".IDF")</f>
        <v>SHD_doiek1.IDF</v>
      </c>
      <c r="P157" s="73"/>
      <c r="Q157" s="22"/>
    </row>
    <row r="158" customFormat="false" ht="13.8" hidden="false" customHeight="false" outlineLevel="0" collapsed="false">
      <c r="A158" s="15" t="n">
        <f aca="false">A157+1</f>
        <v>157</v>
      </c>
      <c r="B158" s="80" t="s">
        <v>181</v>
      </c>
      <c r="C158" s="16" t="s">
        <v>30</v>
      </c>
      <c r="D158" s="16" t="n">
        <v>1</v>
      </c>
      <c r="E158" s="18" t="n">
        <v>59</v>
      </c>
      <c r="F158" s="16" t="n">
        <v>1</v>
      </c>
      <c r="G158" s="16" t="n">
        <v>1</v>
      </c>
      <c r="H158" s="19" t="n">
        <v>1</v>
      </c>
      <c r="I158" s="21"/>
      <c r="J158" s="21"/>
      <c r="K158" s="22"/>
      <c r="L158" s="23" t="s">
        <v>119</v>
      </c>
      <c r="M158" s="16" t="n">
        <v>1000</v>
      </c>
      <c r="N158" s="24" t="s">
        <v>19</v>
      </c>
      <c r="O158" s="25" t="str">
        <f aca="false">IF(OR(RIGHT(B158,2)="s1",RIGHT(B158,2)="s2"),"SHD_"&amp; MID(B158,1,LEN(B158)-3)&amp;".IDF","SHD_"&amp;B158&amp;".IDF")</f>
        <v>SHD_doz4.IDF</v>
      </c>
      <c r="P158" s="25"/>
      <c r="Q158" s="22"/>
    </row>
    <row r="159" customFormat="false" ht="13.8" hidden="false" customHeight="false" outlineLevel="0" collapsed="false">
      <c r="A159" s="15" t="n">
        <f aca="false">A158+1</f>
        <v>158</v>
      </c>
      <c r="B159" s="80" t="s">
        <v>182</v>
      </c>
      <c r="C159" s="16" t="s">
        <v>18</v>
      </c>
      <c r="D159" s="16" t="n">
        <v>1</v>
      </c>
      <c r="E159" s="18" t="n">
        <v>59</v>
      </c>
      <c r="F159" s="16" t="n">
        <v>1</v>
      </c>
      <c r="G159" s="16" t="n">
        <v>1</v>
      </c>
      <c r="H159" s="19" t="n">
        <v>1</v>
      </c>
      <c r="I159" s="21"/>
      <c r="J159" s="21"/>
      <c r="K159" s="22"/>
      <c r="L159" s="23" t="s">
        <v>119</v>
      </c>
      <c r="M159" s="16" t="n">
        <v>1000</v>
      </c>
      <c r="N159" s="24" t="s">
        <v>19</v>
      </c>
      <c r="O159" s="25" t="str">
        <f aca="false">IF(OR(RIGHT(B159,2)="s1",RIGHT(B159,2)="s2"),"SHD_"&amp; MID(B159,1,LEN(B159)-3)&amp;".IDF","SHD_"&amp;B159&amp;".IDF")</f>
        <v>SHD_lac.IDF</v>
      </c>
      <c r="P159" s="25"/>
      <c r="Q159" s="22"/>
    </row>
    <row r="160" customFormat="false" ht="13.8" hidden="false" customHeight="false" outlineLevel="0" collapsed="false">
      <c r="A160" s="15" t="n">
        <f aca="false">A159+1</f>
        <v>159</v>
      </c>
      <c r="B160" s="80" t="s">
        <v>183</v>
      </c>
      <c r="C160" s="16" t="s">
        <v>18</v>
      </c>
      <c r="D160" s="16" t="n">
        <v>1</v>
      </c>
      <c r="E160" s="18" t="n">
        <v>59</v>
      </c>
      <c r="F160" s="16" t="n">
        <v>1</v>
      </c>
      <c r="G160" s="16" t="n">
        <v>1</v>
      </c>
      <c r="H160" s="19" t="n">
        <v>1</v>
      </c>
      <c r="I160" s="21"/>
      <c r="J160" s="21"/>
      <c r="K160" s="22"/>
      <c r="L160" s="23" t="s">
        <v>119</v>
      </c>
      <c r="M160" s="16" t="n">
        <v>1000</v>
      </c>
      <c r="N160" s="24" t="s">
        <v>19</v>
      </c>
      <c r="O160" s="25" t="str">
        <f aca="false">IF(OR(RIGHT(B160,2)="s1",RIGHT(B160,2)="s2"),"SHD_"&amp; MID(B160,1,LEN(B160)-3)&amp;".IDF","SHD_"&amp;B160&amp;".IDF")</f>
        <v>SHD_htc.IDF</v>
      </c>
      <c r="P160" s="25"/>
      <c r="Q160" s="22"/>
    </row>
    <row r="161" customFormat="false" ht="13.8" hidden="false" customHeight="false" outlineLevel="0" collapsed="false">
      <c r="A161" s="15" t="n">
        <f aca="false">A160+1</f>
        <v>160</v>
      </c>
      <c r="B161" s="80" t="s">
        <v>184</v>
      </c>
      <c r="C161" s="16" t="s">
        <v>30</v>
      </c>
      <c r="D161" s="16" t="n">
        <v>1</v>
      </c>
      <c r="E161" s="18" t="n">
        <v>60</v>
      </c>
      <c r="F161" s="16" t="n">
        <v>1</v>
      </c>
      <c r="G161" s="16" t="n">
        <v>1</v>
      </c>
      <c r="H161" s="19" t="n">
        <v>1</v>
      </c>
      <c r="I161" s="21"/>
      <c r="J161" s="21"/>
      <c r="K161" s="22"/>
      <c r="L161" s="23" t="s">
        <v>119</v>
      </c>
      <c r="M161" s="16" t="n">
        <v>1000</v>
      </c>
      <c r="N161" s="24" t="s">
        <v>19</v>
      </c>
      <c r="O161" s="25" t="str">
        <f aca="false">IF(OR(RIGHT(B161,2)="s1",RIGHT(B161,2)="s2"),"SHD_"&amp; MID(B161,1,LEN(B161)-3)&amp;".IDF","SHD_"&amp;B161&amp;".IDF")</f>
        <v>SHD_hoq.IDF</v>
      </c>
      <c r="P161" s="25"/>
      <c r="Q161" s="22"/>
    </row>
    <row r="162" customFormat="false" ht="13.8" hidden="false" customHeight="false" outlineLevel="0" collapsed="false">
      <c r="A162" s="15" t="n">
        <f aca="false">A161+1</f>
        <v>161</v>
      </c>
      <c r="B162" s="80" t="s">
        <v>185</v>
      </c>
      <c r="C162" s="16" t="s">
        <v>30</v>
      </c>
      <c r="D162" s="16" t="n">
        <v>1</v>
      </c>
      <c r="E162" s="18" t="n">
        <v>60</v>
      </c>
      <c r="F162" s="16" t="n">
        <v>1</v>
      </c>
      <c r="G162" s="16" t="n">
        <v>1</v>
      </c>
      <c r="H162" s="19" t="n">
        <v>1</v>
      </c>
      <c r="I162" s="21"/>
      <c r="J162" s="21"/>
      <c r="K162" s="22"/>
      <c r="L162" s="23" t="s">
        <v>119</v>
      </c>
      <c r="M162" s="16" t="n">
        <v>1000</v>
      </c>
      <c r="N162" s="24" t="s">
        <v>19</v>
      </c>
      <c r="O162" s="25" t="str">
        <f aca="false">IF(OR(RIGHT(B162,2)="s1",RIGHT(B162,2)="s2"),"SHD_"&amp; MID(B162,1,LEN(B162)-3)&amp;".IDF","SHD_"&amp;B162&amp;".IDF")</f>
        <v>SHD_mtq.IDF</v>
      </c>
      <c r="P162" s="25"/>
      <c r="Q162" s="22"/>
    </row>
    <row r="163" customFormat="false" ht="13.8" hidden="false" customHeight="false" outlineLevel="0" collapsed="false">
      <c r="A163" s="15" t="n">
        <f aca="false">A162+1</f>
        <v>162</v>
      </c>
      <c r="B163" s="80" t="s">
        <v>186</v>
      </c>
      <c r="C163" s="16" t="s">
        <v>30</v>
      </c>
      <c r="D163" s="16" t="n">
        <v>1</v>
      </c>
      <c r="E163" s="18" t="n">
        <v>60</v>
      </c>
      <c r="F163" s="16" t="n">
        <v>1</v>
      </c>
      <c r="G163" s="16" t="n">
        <v>1</v>
      </c>
      <c r="H163" s="19" t="n">
        <v>1</v>
      </c>
      <c r="I163" s="21"/>
      <c r="J163" s="21"/>
      <c r="K163" s="22"/>
      <c r="L163" s="23" t="s">
        <v>119</v>
      </c>
      <c r="M163" s="16" t="n">
        <v>1000</v>
      </c>
      <c r="N163" s="24" t="s">
        <v>19</v>
      </c>
      <c r="O163" s="25" t="str">
        <f aca="false">IF(OR(RIGHT(B163,2)="s1",RIGHT(B163,2)="s2"),"SHD_"&amp; MID(B163,1,LEN(B163)-3)&amp;".IDF","SHD_"&amp;B163&amp;".IDF")</f>
        <v>SHD_guq.IDF</v>
      </c>
      <c r="P163" s="25"/>
      <c r="Q163" s="22"/>
    </row>
    <row r="164" customFormat="false" ht="13.8" hidden="false" customHeight="false" outlineLevel="0" collapsed="false">
      <c r="A164" s="15" t="n">
        <f aca="false">A163+1</f>
        <v>163</v>
      </c>
      <c r="B164" s="80" t="s">
        <v>187</v>
      </c>
      <c r="C164" s="17" t="s">
        <v>30</v>
      </c>
      <c r="D164" s="82" t="n">
        <v>1</v>
      </c>
      <c r="E164" s="83" t="n">
        <v>61</v>
      </c>
      <c r="F164" s="17" t="n">
        <v>1</v>
      </c>
      <c r="G164" s="17" t="n">
        <v>1</v>
      </c>
      <c r="H164" s="84" t="n">
        <v>1</v>
      </c>
      <c r="I164" s="85"/>
      <c r="J164" s="48"/>
      <c r="K164" s="86"/>
      <c r="L164" s="23" t="s">
        <v>119</v>
      </c>
      <c r="M164" s="16" t="n">
        <v>1000</v>
      </c>
      <c r="N164" s="24" t="s">
        <v>19</v>
      </c>
      <c r="O164" s="25" t="str">
        <f aca="false">IF(OR(RIGHT(B164,2)="s1",RIGHT(B164,2)="s2"),"SHD_"&amp; MID(B164,1,LEN(B164)-3)&amp;".IDF","SHD_"&amp;B164&amp;".IDF")</f>
        <v>SHD_Kalk_z1.IDF</v>
      </c>
      <c r="P164" s="25"/>
      <c r="Q164" s="22"/>
    </row>
    <row r="165" customFormat="false" ht="13.8" hidden="false" customHeight="false" outlineLevel="0" collapsed="false">
      <c r="A165" s="15" t="n">
        <f aca="false">A164+1</f>
        <v>164</v>
      </c>
      <c r="B165" s="80" t="s">
        <v>188</v>
      </c>
      <c r="C165" s="17" t="s">
        <v>30</v>
      </c>
      <c r="D165" s="82" t="n">
        <v>1</v>
      </c>
      <c r="E165" s="83" t="n">
        <v>62</v>
      </c>
      <c r="F165" s="17" t="n">
        <v>1</v>
      </c>
      <c r="G165" s="17" t="n">
        <v>1</v>
      </c>
      <c r="H165" s="84" t="n">
        <v>1</v>
      </c>
      <c r="I165" s="85"/>
      <c r="J165" s="48"/>
      <c r="K165" s="86"/>
      <c r="L165" s="23" t="s">
        <v>119</v>
      </c>
      <c r="M165" s="16" t="n">
        <v>1000</v>
      </c>
      <c r="N165" s="24" t="s">
        <v>19</v>
      </c>
      <c r="O165" s="25" t="str">
        <f aca="false">IF(OR(RIGHT(B165,2)="s1",RIGHT(B165,2)="s2"),"SHD_"&amp; MID(B165,1,LEN(B165)-3)&amp;".IDF","SHD_"&amp;B165&amp;".IDF")</f>
        <v>SHD_Kalk_z2.IDF</v>
      </c>
      <c r="P165" s="25"/>
      <c r="Q165" s="22"/>
    </row>
    <row r="166" customFormat="false" ht="13.8" hidden="false" customHeight="false" outlineLevel="0" collapsed="false">
      <c r="A166" s="15" t="n">
        <f aca="false">A165+1</f>
        <v>165</v>
      </c>
      <c r="B166" s="80" t="s">
        <v>189</v>
      </c>
      <c r="C166" s="17" t="s">
        <v>30</v>
      </c>
      <c r="D166" s="82" t="n">
        <v>1</v>
      </c>
      <c r="E166" s="83" t="n">
        <v>63</v>
      </c>
      <c r="F166" s="17" t="n">
        <v>1</v>
      </c>
      <c r="G166" s="17" t="n">
        <v>1</v>
      </c>
      <c r="H166" s="84" t="n">
        <v>1</v>
      </c>
      <c r="I166" s="85"/>
      <c r="J166" s="48"/>
      <c r="K166" s="86"/>
      <c r="L166" s="23" t="s">
        <v>119</v>
      </c>
      <c r="M166" s="16" t="n">
        <v>1000</v>
      </c>
      <c r="N166" s="24" t="s">
        <v>19</v>
      </c>
      <c r="O166" s="25" t="str">
        <f aca="false">IF(OR(RIGHT(B166,2)="s1",RIGHT(B166,2)="s2"),"SHD_"&amp; MID(B166,1,LEN(B166)-3)&amp;".IDF","SHD_"&amp;B166&amp;".IDF")</f>
        <v>SHD_Kalk_z3.IDF</v>
      </c>
      <c r="P166" s="25"/>
      <c r="Q166" s="22"/>
    </row>
    <row r="167" customFormat="false" ht="13.8" hidden="false" customHeight="false" outlineLevel="0" collapsed="false">
      <c r="A167" s="15" t="n">
        <f aca="false">A166+1</f>
        <v>166</v>
      </c>
      <c r="B167" s="80" t="s">
        <v>190</v>
      </c>
      <c r="C167" s="17" t="s">
        <v>30</v>
      </c>
      <c r="D167" s="82" t="n">
        <v>1</v>
      </c>
      <c r="E167" s="83" t="n">
        <v>64</v>
      </c>
      <c r="F167" s="17" t="n">
        <v>1</v>
      </c>
      <c r="G167" s="17" t="n">
        <v>1</v>
      </c>
      <c r="H167" s="84" t="n">
        <v>1</v>
      </c>
      <c r="I167" s="85"/>
      <c r="J167" s="48"/>
      <c r="K167" s="86"/>
      <c r="L167" s="23" t="s">
        <v>119</v>
      </c>
      <c r="M167" s="16" t="n">
        <v>1000</v>
      </c>
      <c r="N167" s="24" t="s">
        <v>19</v>
      </c>
      <c r="O167" s="25" t="str">
        <f aca="false">IF(OR(RIGHT(B167,2)="s1",RIGHT(B167,2)="s2"),"SHD_"&amp; MID(B167,1,LEN(B167)-3)&amp;".IDF","SHD_"&amp;B167&amp;".IDF")</f>
        <v>SHD_Kalk_z4.IDF</v>
      </c>
      <c r="P167" s="25"/>
      <c r="Q167" s="22"/>
    </row>
    <row r="168" customFormat="false" ht="13.8" hidden="false" customHeight="false" outlineLevel="0" collapsed="false">
      <c r="A168" s="15" t="n">
        <f aca="false">A167+1</f>
        <v>167</v>
      </c>
      <c r="B168" s="80" t="s">
        <v>191</v>
      </c>
      <c r="C168" s="16" t="s">
        <v>18</v>
      </c>
      <c r="D168" s="16" t="n">
        <v>1</v>
      </c>
      <c r="E168" s="18" t="n">
        <v>65</v>
      </c>
      <c r="F168" s="16" t="n">
        <v>1</v>
      </c>
      <c r="G168" s="16" t="n">
        <v>1</v>
      </c>
      <c r="H168" s="19" t="n">
        <v>1</v>
      </c>
      <c r="I168" s="21"/>
      <c r="J168" s="21"/>
      <c r="K168" s="22"/>
      <c r="L168" s="23" t="s">
        <v>119</v>
      </c>
      <c r="M168" s="16" t="n">
        <v>1000</v>
      </c>
      <c r="N168" s="24" t="s">
        <v>19</v>
      </c>
      <c r="O168" s="25" t="str">
        <f aca="false">IF(OR(RIGHT(B168,2)="s1",RIGHT(B168,2)="s2"),"SHD_"&amp; MID(B168,1,LEN(B168)-3)&amp;".IDF","SHD_"&amp;B168&amp;".IDF")</f>
        <v>SHD_vac.IDF</v>
      </c>
      <c r="P168" s="25"/>
      <c r="Q168" s="22"/>
    </row>
    <row r="169" customFormat="false" ht="13.8" hidden="false" customHeight="false" outlineLevel="0" collapsed="false">
      <c r="A169" s="15" t="n">
        <f aca="false">A168+1</f>
        <v>168</v>
      </c>
      <c r="B169" s="87" t="s">
        <v>192</v>
      </c>
      <c r="C169" s="88" t="s">
        <v>18</v>
      </c>
      <c r="D169" s="88" t="n">
        <v>1</v>
      </c>
      <c r="E169" s="89" t="n">
        <v>66</v>
      </c>
      <c r="F169" s="88" t="n">
        <v>1</v>
      </c>
      <c r="G169" s="88" t="n">
        <v>1</v>
      </c>
      <c r="H169" s="90" t="n">
        <v>1</v>
      </c>
      <c r="I169" s="91"/>
      <c r="J169" s="91"/>
      <c r="K169" s="92"/>
      <c r="L169" s="93" t="s">
        <v>119</v>
      </c>
      <c r="M169" s="88" t="n">
        <v>1000</v>
      </c>
      <c r="N169" s="94" t="s">
        <v>19</v>
      </c>
      <c r="O169" s="95" t="str">
        <f aca="false">IF(OR(RIGHT(B169,2)="s1",RIGHT(B169,2)="s2"),"SHD_"&amp; MID(B169,1,LEN(B169)-3)&amp;".IDF","SHD_"&amp;B169&amp;".IDF")</f>
        <v>SHD_akc.IDF</v>
      </c>
      <c r="P169" s="95"/>
      <c r="Q169" s="92"/>
    </row>
    <row r="172" customFormat="false" ht="13.8" hidden="false" customHeight="false" outlineLevel="0" collapsed="false">
      <c r="F172" s="96"/>
      <c r="G172" s="96"/>
    </row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425</TotalTime>
  <Application>LibreOffice/7.3.7.2$Windows_X86_64 LibreOffice_project/e114eadc50a9ff8d8c8a0567d6da8f454beeb84f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2020-12-04T12:48:26Z</dcterms:created>
  <dc:creator>openpyxl</dc:creator>
  <dc:description/>
  <dc:language>nl-NL</dc:language>
  <cp:lastModifiedBy/>
  <dcterms:modified xsi:type="dcterms:W3CDTF">2023-04-03T09:52:30Z</dcterms:modified>
  <cp:revision>22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f08ec5-d6d9-4227-8387-ccbfcb3632c4_ActionId">
    <vt:lpwstr>bbf20d2c-15bd-4858-b84a-00003b1fb278</vt:lpwstr>
  </property>
  <property fmtid="{D5CDD505-2E9C-101B-9397-08002B2CF9AE}" pid="3" name="MSIP_Label_43f08ec5-d6d9-4227-8387-ccbfcb3632c4_ContentBits">
    <vt:lpwstr>0</vt:lpwstr>
  </property>
  <property fmtid="{D5CDD505-2E9C-101B-9397-08002B2CF9AE}" pid="4" name="MSIP_Label_43f08ec5-d6d9-4227-8387-ccbfcb3632c4_Enabled">
    <vt:lpwstr>true</vt:lpwstr>
  </property>
  <property fmtid="{D5CDD505-2E9C-101B-9397-08002B2CF9AE}" pid="5" name="MSIP_Label_43f08ec5-d6d9-4227-8387-ccbfcb3632c4_Method">
    <vt:lpwstr>Standard</vt:lpwstr>
  </property>
  <property fmtid="{D5CDD505-2E9C-101B-9397-08002B2CF9AE}" pid="6" name="MSIP_Label_43f08ec5-d6d9-4227-8387-ccbfcb3632c4_Name">
    <vt:lpwstr>Sweco Restricted</vt:lpwstr>
  </property>
  <property fmtid="{D5CDD505-2E9C-101B-9397-08002B2CF9AE}" pid="7" name="MSIP_Label_43f08ec5-d6d9-4227-8387-ccbfcb3632c4_SetDate">
    <vt:lpwstr>2020-12-09T12:16:46Z</vt:lpwstr>
  </property>
  <property fmtid="{D5CDD505-2E9C-101B-9397-08002B2CF9AE}" pid="8" name="MSIP_Label_43f08ec5-d6d9-4227-8387-ccbfcb3632c4_SiteId">
    <vt:lpwstr>b7872ef0-9a00-4c18-8a4a-c7d25c778a9e</vt:lpwstr>
  </property>
</Properties>
</file>